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HMEDOVASK\obshaya\Бюджет 2017-2019\Изменения\изменения май\"/>
    </mc:Choice>
  </mc:AlternateContent>
  <bookViews>
    <workbookView xWindow="0" yWindow="0" windowWidth="28800" windowHeight="12135"/>
  </bookViews>
  <sheets>
    <sheet name="Лист1" sheetId="1" r:id="rId1"/>
  </sheets>
  <definedNames>
    <definedName name="_xlnm.Print_Area" localSheetId="0">Лист1!$A$1:$E$419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0" i="1" l="1"/>
  <c r="E284" i="1" l="1"/>
  <c r="D284" i="1"/>
  <c r="E15" i="1"/>
  <c r="D15" i="1"/>
  <c r="E374" i="1" l="1"/>
  <c r="E373" i="1"/>
  <c r="D374" i="1"/>
  <c r="D373" i="1" s="1"/>
  <c r="E317" i="1" l="1"/>
  <c r="E356" i="1" l="1"/>
  <c r="D356" i="1"/>
  <c r="E415" i="1" l="1"/>
  <c r="D415" i="1"/>
  <c r="E412" i="1"/>
  <c r="E409" i="1"/>
  <c r="D409" i="1"/>
  <c r="E406" i="1"/>
  <c r="D406" i="1"/>
  <c r="E403" i="1"/>
  <c r="D403" i="1"/>
  <c r="E401" i="1"/>
  <c r="E400" i="1" s="1"/>
  <c r="D401" i="1"/>
  <c r="D400" i="1" s="1"/>
  <c r="E397" i="1"/>
  <c r="D397" i="1"/>
  <c r="E393" i="1"/>
  <c r="D393" i="1"/>
  <c r="D390" i="1"/>
  <c r="E390" i="1"/>
  <c r="E387" i="1"/>
  <c r="D387" i="1"/>
  <c r="E384" i="1"/>
  <c r="D384" i="1"/>
  <c r="E381" i="1"/>
  <c r="D381" i="1"/>
  <c r="E378" i="1"/>
  <c r="D378" i="1"/>
  <c r="E351" i="1"/>
  <c r="D351" i="1"/>
  <c r="E342" i="1"/>
  <c r="D342" i="1"/>
  <c r="E338" i="1"/>
  <c r="D338" i="1"/>
  <c r="E328" i="1"/>
  <c r="E327" i="1" s="1"/>
  <c r="D328" i="1"/>
  <c r="D327" i="1" s="1"/>
  <c r="E321" i="1"/>
  <c r="E320" i="1" s="1"/>
  <c r="D321" i="1"/>
  <c r="D320" i="1" s="1"/>
  <c r="E310" i="1"/>
  <c r="E309" i="1" s="1"/>
  <c r="D309" i="1"/>
  <c r="E302" i="1"/>
  <c r="D302" i="1"/>
  <c r="E292" i="1"/>
  <c r="D292" i="1"/>
  <c r="E242" i="1"/>
  <c r="E229" i="1"/>
  <c r="D229" i="1"/>
  <c r="E214" i="1"/>
  <c r="D214" i="1"/>
  <c r="E204" i="1"/>
  <c r="D204" i="1"/>
  <c r="E190" i="1"/>
  <c r="D190" i="1"/>
  <c r="E182" i="1"/>
  <c r="D182" i="1"/>
  <c r="E175" i="1"/>
  <c r="D175" i="1"/>
  <c r="E172" i="1"/>
  <c r="D172" i="1"/>
  <c r="E167" i="1"/>
  <c r="D167" i="1"/>
  <c r="D157" i="1"/>
  <c r="E157" i="1"/>
  <c r="E138" i="1"/>
  <c r="D138" i="1"/>
  <c r="E130" i="1"/>
  <c r="D130" i="1"/>
  <c r="E70" i="1"/>
  <c r="D70" i="1"/>
  <c r="E55" i="1"/>
  <c r="D55" i="1"/>
  <c r="E46" i="1"/>
  <c r="D46" i="1"/>
  <c r="E171" i="1" l="1"/>
  <c r="D171" i="1"/>
  <c r="E189" i="1"/>
  <c r="D291" i="1"/>
  <c r="E291" i="1"/>
  <c r="D189" i="1"/>
  <c r="D275" i="1"/>
  <c r="E355" i="1"/>
  <c r="E8" i="1"/>
  <c r="E7" i="1" s="1"/>
  <c r="E275" i="1"/>
  <c r="E228" i="1" s="1"/>
  <c r="D337" i="1"/>
  <c r="D8" i="1"/>
  <c r="D7" i="1" s="1"/>
  <c r="E69" i="1"/>
  <c r="D242" i="1"/>
  <c r="E337" i="1"/>
  <c r="D69" i="1"/>
  <c r="D412" i="1"/>
  <c r="D355" i="1"/>
  <c r="E419" i="1" l="1"/>
  <c r="D228" i="1"/>
  <c r="D419" i="1" s="1"/>
</calcChain>
</file>

<file path=xl/sharedStrings.xml><?xml version="1.0" encoding="utf-8"?>
<sst xmlns="http://schemas.openxmlformats.org/spreadsheetml/2006/main" count="657" uniqueCount="453">
  <si>
    <t>к решению городской Думы</t>
  </si>
  <si>
    <t>(руб.)</t>
  </si>
  <si>
    <t>Наименование расходов</t>
  </si>
  <si>
    <t>Целевая статья</t>
  </si>
  <si>
    <t>Вид расхода</t>
  </si>
  <si>
    <t>2018 год</t>
  </si>
  <si>
    <t>2019 год</t>
  </si>
  <si>
    <t>Муниципальная программа "Развитие образования и молодежная политика г. Переславля-Залесского"</t>
  </si>
  <si>
    <t>01.0.00.00000</t>
  </si>
  <si>
    <t>ВЦП "Обеспечение функционирования и развития муниципальной системы образования города Переславля-Залесского на 2017-2019 годы"</t>
  </si>
  <si>
    <t>01.1.00.00000</t>
  </si>
  <si>
    <t>Организация предоставления в установленных законодательством пределах муниципальных услуг (работ) в сфере образования</t>
  </si>
  <si>
    <t>01.1.01.00000</t>
  </si>
  <si>
    <t xml:space="preserve">Детские дошкольные учреждения. Обеспечение деятельности подведомственных учреждений </t>
  </si>
  <si>
    <t>01.1.01.82100</t>
  </si>
  <si>
    <t xml:space="preserve">Предоставление субсидий бюджетным, автономным учреждениям и иным некоммерческим организациям
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</si>
  <si>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</si>
  <si>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</si>
  <si>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</si>
  <si>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</si>
  <si>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Компенсация родительской платы по присмотру и уходу за  счет городского бюджета</t>
  </si>
  <si>
    <t>01.1.01.85610</t>
  </si>
  <si>
    <t>Социальное обеспечение и иные выплаты населению</t>
  </si>
  <si>
    <t>01.1.01.85600</t>
  </si>
  <si>
    <t>Обеспечение функционирования и развития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</si>
  <si>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</si>
  <si>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</si>
  <si>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</si>
  <si>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</si>
  <si>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</si>
  <si>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</si>
  <si>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Мероприятия в сфере образования</t>
  </si>
  <si>
    <t>01.1.02.85600</t>
  </si>
  <si>
    <t>Совершенствование инфраструктуры учреждений, подведомственных управлению образования</t>
  </si>
  <si>
    <t>01.1.04.00000</t>
  </si>
  <si>
    <t>01.1.04.85600</t>
  </si>
  <si>
    <t>Субвенция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</si>
  <si>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02.1.02.52600</t>
  </si>
  <si>
    <t/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</si>
  <si>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</si>
  <si>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02.1.02.70430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</si>
  <si>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</si>
  <si>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02.1.02.70460</t>
  </si>
  <si>
    <t>Субвенция на государственную поддержку опеки и попечительства</t>
  </si>
  <si>
    <t>02.1.02.70500</t>
  </si>
  <si>
    <t>Субвенция на выплаты медицинским работникам, осуществляющим медицинское обслуживание обучающихся и воспитанников муниципальных образовательных организаций</t>
  </si>
  <si>
    <t>02.1.02.70510</t>
  </si>
  <si>
    <t>Субвенция на организацию образовательного процесса в общеобразовательных организациях</t>
  </si>
  <si>
    <t>02.1.02.70520</t>
  </si>
  <si>
    <t>Субвенция на организацию питания обучающихся образовательных организаций</t>
  </si>
  <si>
    <t>02.1.02.70530</t>
  </si>
  <si>
    <t>Предоставление субсидий бюджетным, автономным учреждениям и иным некоммерческим организациям</t>
  </si>
  <si>
    <t>Субвенция на организацию образовательного процесса в дошкольных образовательных организациях</t>
  </si>
  <si>
    <t>02.1.02.73110</t>
  </si>
  <si>
    <t xml:space="preserve"> ВЦП "Молодежь" на 2016-2018 годы</t>
  </si>
  <si>
    <t>01.2.00.00000</t>
  </si>
  <si>
    <t>Обеспечение условий для реализации творческого, научного интеллектуального потенциала молодежи</t>
  </si>
  <si>
    <t>01.2.01.00000</t>
  </si>
  <si>
    <t>Мероприятия в сфере молодежной политики</t>
  </si>
  <si>
    <t>01.2.01. 85300</t>
  </si>
  <si>
    <t>Обеспечение выполнения работ и оказания услуг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</si>
  <si>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</si>
  <si>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</si>
  <si>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</si>
  <si>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Субсидия на оказание (выполнение) муниципальными учреждениями услуг (работ) в сфере молодежной политики</t>
  </si>
  <si>
    <t>02.5.04.70650</t>
  </si>
  <si>
    <t>ГЦП "Патриотическое воспитание граждан РФ, проживающих на территории города Переславля-Залесского" на 2017-2019 годы</t>
  </si>
  <si>
    <t xml:space="preserve">01.3.00.00000 </t>
  </si>
  <si>
    <t>Совершенствование методического и информационного обеспечения системы патриотического воспитания детей, подростков и молодежи</t>
  </si>
  <si>
    <t>01.3.02.00000</t>
  </si>
  <si>
    <t xml:space="preserve">Мероприятия по патриотическому воспитанию </t>
  </si>
  <si>
    <t>01.3.02.84701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</si>
  <si>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</si>
  <si>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</si>
  <si>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01.3.03.84700</t>
  </si>
  <si>
    <t>Содействие дальнейшему развитию молодежного патриотического движения</t>
  </si>
  <si>
    <t>01.3.04.00000</t>
  </si>
  <si>
    <t>01.3.04.84700</t>
  </si>
  <si>
    <t>Организация и проведение мероприятий, посвященных юбилейным и памятным событиям истории России</t>
  </si>
  <si>
    <t>01.3.05.00000</t>
  </si>
  <si>
    <t>01.3.05.84700</t>
  </si>
  <si>
    <t>Субсидия на реализацию мероприятий патриотического воспитания молодежи Ярославской области</t>
  </si>
  <si>
    <t>02.6.01.74880</t>
  </si>
  <si>
    <t xml:space="preserve"> Муниципальная программа "Социальная поддержка населения г. Переславля-Залесского</t>
  </si>
  <si>
    <t>02.0.00.00000</t>
  </si>
  <si>
    <t>ГЦП "Социальная поддержка населения г.Переславля-Залесского" на 2016-2018 годы</t>
  </si>
  <si>
    <t xml:space="preserve">02.1.00.00000 </t>
  </si>
  <si>
    <t>Предоставление социальных выплат, пособий и компенсаций населению города</t>
  </si>
  <si>
    <t>02.1.01.00000</t>
  </si>
  <si>
    <t>Доплата к пенсии муниципальных служащих</t>
  </si>
  <si>
    <t>02.1.01.83300</t>
  </si>
  <si>
    <t>Социальное обслуживание населения</t>
  </si>
  <si>
    <t>02.1.02.00000</t>
  </si>
  <si>
    <t>Мероприятия по социальной поддержке населения</t>
  </si>
  <si>
    <t>02.1.02.85500</t>
  </si>
  <si>
    <t>Социальная защита населения</t>
  </si>
  <si>
    <t>02.1.03.00000</t>
  </si>
  <si>
    <t>02.1.03.85500</t>
  </si>
  <si>
    <t>Кадровое, информационное и организационное обеспечение реализации мероприятий программы</t>
  </si>
  <si>
    <t>02.1.05.00000</t>
  </si>
  <si>
    <t>02.1.05.85500</t>
  </si>
  <si>
    <t>Субвенция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</si>
  <si>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03.1.01.51370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</si>
  <si>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t>
  </si>
  <si>
    <t>03.1.01.52200</t>
  </si>
  <si>
    <t>Субвенция на оплату жилищно-коммунальных услуг отдельным категориям граждан за счет средств федерального бюджета</t>
  </si>
  <si>
    <t>03.1.01.52500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</si>
  <si>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</si>
  <si>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03.1.01.52700</t>
  </si>
  <si>
    <t>Субвенция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</si>
  <si>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03.1.01.53810</t>
  </si>
  <si>
    <t>Субвенция на выплату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</si>
  <si>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03.1.01.53850</t>
  </si>
  <si>
    <t>Субвенция на предоставление гражданам субсидий на оплату жилого помещения и коммунальных услуг</t>
  </si>
  <si>
    <t>03.1.01.70740</t>
  </si>
  <si>
    <t>Субвенция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</si>
  <si>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03.1.01.70750</t>
  </si>
  <si>
    <t>Cубвенция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</si>
  <si>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03.1.01.70840</t>
  </si>
  <si>
    <t>Субвенция на денежные выплаты</t>
  </si>
  <si>
    <t>03.1.01.70860</t>
  </si>
  <si>
    <t>Субвенция на обеспечение деятельности органов местного самоуправления в сфере социальной защиты населения</t>
  </si>
  <si>
    <t>03.1.01.70870</t>
  </si>
  <si>
    <t>Субвенция на социальную поддержку отдельных категорий граждан в части ежемесячного пособия на ребенка</t>
  </si>
  <si>
    <t>03.1.01.73040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</si>
  <si>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лет, за счет средств областного бюджета</t>
  </si>
  <si>
    <t>03.1.01.R0840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</si>
  <si>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</si>
  <si>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03.1.02.70850</t>
  </si>
  <si>
    <t>Субвенция на оказание социальной помощи отдельным категориям граждан</t>
  </si>
  <si>
    <t>03.1.03.70890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</si>
  <si>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</si>
  <si>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24.5.01.72550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</si>
  <si>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</si>
  <si>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03.1.01.54620</t>
  </si>
  <si>
    <t>ГЦП "Социальная поддержка пожилых граждан в городе Переславле-Залесском на 2014-2018 годы"</t>
  </si>
  <si>
    <t>02.2.00.00000</t>
  </si>
  <si>
    <t>Укрепление социальной защищенности пожилых граждан, оказание мер социальной помощи гражданам в трудной жизненной ситуации</t>
  </si>
  <si>
    <t>02.2.01.00000</t>
  </si>
  <si>
    <t>Мероприятия по социальной поддержке пожилых граждан</t>
  </si>
  <si>
    <t>02.2.01.85900</t>
  </si>
  <si>
    <t>Повышение социальной активности пожилых граждан</t>
  </si>
  <si>
    <t>02.2.03.00000</t>
  </si>
  <si>
    <t>02.2.03.85900</t>
  </si>
  <si>
    <t xml:space="preserve"> ГЦП "Обеспечение отдыха, оздоровления занятости детей и подростков города Переславля-Залесского на 2017-2019 годы"</t>
  </si>
  <si>
    <t>02.3.00.00000</t>
  </si>
  <si>
    <t xml:space="preserve">Разработка и реализация воспитательных программ, направленных на решение приоритетов стратегии социально-экономического развития города </t>
  </si>
  <si>
    <t>02.3.01.00000</t>
  </si>
  <si>
    <t>Мероприятия в сфере оздоровления, отдыха и занятости детей</t>
  </si>
  <si>
    <t>02.3.01.82800</t>
  </si>
  <si>
    <t>Создание условий для организации полноценного отдыха и оздоровления детей</t>
  </si>
  <si>
    <t>02.3.03.00000</t>
  </si>
  <si>
    <t>02.3.03.82800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</si>
  <si>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</si>
  <si>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03.3.02.71000</t>
  </si>
  <si>
    <t>Субсидия на укрепление материально-технической базы детских загородных организаций отдыха детей и их оздоровления, находящихся в муниципальной собственности</t>
  </si>
  <si>
    <t>03.3.02.71020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</si>
  <si>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</si>
  <si>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03.3.02.71060</t>
  </si>
  <si>
    <t>Субвенция на компенсацию части расходов на приобретение путевки в организации отдыха детей и их оздоровления</t>
  </si>
  <si>
    <t>03.3.02.74390</t>
  </si>
  <si>
    <t>Субвенция на частичную оплату путевки в организации отдыха детей и их оздоровления</t>
  </si>
  <si>
    <t>03.3.02.75160</t>
  </si>
  <si>
    <t>ГЦП "Доступная среда" на 2016-2018 годы</t>
  </si>
  <si>
    <t xml:space="preserve">02.5.00.00000 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</si>
  <si>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</si>
  <si>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</si>
  <si>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по обеспечению доступности городской среды для инвалидов и лиц с ограниченными возможностями здоровья</t>
  </si>
  <si>
    <t>02.5.01.86000</t>
  </si>
  <si>
    <t>Совершенствование системы реабилитации инвалидов и повышение эффективности реабилитационных услуг</t>
  </si>
  <si>
    <t>02.5.02.00000</t>
  </si>
  <si>
    <t>02.5.02.86000</t>
  </si>
  <si>
    <t>Устранение социальной разобщенности инвалидов и граждан, не являющихся инвалидами</t>
  </si>
  <si>
    <t>02.5.03.00000</t>
  </si>
  <si>
    <t>02.5.03.86000</t>
  </si>
  <si>
    <t>ГЦП « Поддержка социально ориентированных некоммерческих организаций в г.Переславле-Залесском» на 2015-2018 годы"</t>
  </si>
  <si>
    <t>02.6.00.00000</t>
  </si>
  <si>
    <t>Развитие сферы социальных услуг, предоставляемых НКО населению</t>
  </si>
  <si>
    <t>02.6.03.00000</t>
  </si>
  <si>
    <r>
      <t xml:space="preserve">Муниципальная поддержка </t>
    </r>
    <r>
      <rPr>
        <sz val="9"/>
        <color indexed="8"/>
        <rFont val="Times New Roman"/>
        <family val="1"/>
        <charset val="204"/>
      </rPr>
      <t>СО НКО</t>
    </r>
  </si>
  <si>
    <t>02.6.03.87000</t>
  </si>
  <si>
    <t xml:space="preserve"> Муниципальная программа "Обеспечение доступным и комфортным жильем населения г. Переславля-Залесского"</t>
  </si>
  <si>
    <t>03.0.00.00000</t>
  </si>
  <si>
    <t>ГЦП"Жилище" на 2016-2018 годы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</si>
  <si>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03.1.01.00000</t>
  </si>
  <si>
    <t>Мероприятия по переселению граждан</t>
  </si>
  <si>
    <t>03.1.01.L1210</t>
  </si>
  <si>
    <t>Капитальные вложения в объекты государственной (муниципальной) собственности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</si>
  <si>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</si>
  <si>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03.2.00.00000</t>
  </si>
  <si>
    <t>Муниципальная поддержка молодых семей</t>
  </si>
  <si>
    <t>03.2.01.L0200</t>
  </si>
  <si>
    <t>Субсидия на государственную поддержку молодых семей Ярославской области в приобретении (строительстве) жилья за счет средств федерального бюджета</t>
  </si>
  <si>
    <t>05.1.03.50200</t>
  </si>
  <si>
    <t>Субсидия на государственную поддержку молодых семей Ярославской области в приобретении (строительстве) жилья за счет средств областного бюджета</t>
  </si>
  <si>
    <t>05.1.03.R0200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</si>
  <si>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</si>
  <si>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03.4.00.00000</t>
  </si>
  <si>
    <t>Муниципальная поддержка граждан в сфере ипотечного жилищного кредитования</t>
  </si>
  <si>
    <t>03.4.01.L1230</t>
  </si>
  <si>
    <t>Субсидия на реализацию задачи по государственной поддержке граждан, проживающих на территории Ярославской области, в сфере ипотечного жилищного кредитования</t>
  </si>
  <si>
    <t>05.1.11.71230</t>
  </si>
  <si>
    <t xml:space="preserve"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</t>
  </si>
  <si>
    <t>05.2.01.09602</t>
  </si>
  <si>
    <t>Муниципальная программа "Обеспечение общественного порядка и противодействие преступности на территории г. Переславля-Залесского"</t>
  </si>
  <si>
    <t>04.0.00.00000</t>
  </si>
  <si>
    <t>ГЦП "Борьба с преступностью в городе Переславле-Залесском на 2016-2018 годы"</t>
  </si>
  <si>
    <t>04.1.00.00000</t>
  </si>
  <si>
    <t>Мероприятия по борьбе с преступностью</t>
  </si>
  <si>
    <t>Содействие развитию детских формирований как альтернативы участия подростков в неформальных молодежных объединениях</t>
  </si>
  <si>
    <t>04.1.02.00000</t>
  </si>
  <si>
    <t>04.1.02.84300</t>
  </si>
  <si>
    <t>Установка систем наружного видеонаблюдения в муниципальных образовательных и дошкольных учреждениях</t>
  </si>
  <si>
    <t>04.1.03.00000</t>
  </si>
  <si>
    <t>04.1.03.84300</t>
  </si>
  <si>
    <t>Создание условий для надежного обеспечения общественного порядка и безопасности в городе для неотвратимости наступления ответственности за совершенные преступления и правонарушения</t>
  </si>
  <si>
    <t>04.1.04.00000</t>
  </si>
  <si>
    <t>04.1.04.84300</t>
  </si>
  <si>
    <t>Противодействие терроризму, проявлениям политического, этнического и религиозного экстремизма</t>
  </si>
  <si>
    <t>04.1.05.00000</t>
  </si>
  <si>
    <t>04.1.05.84300</t>
  </si>
  <si>
    <t xml:space="preserve"> 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</si>
  <si>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04.2.00.00000</t>
  </si>
  <si>
    <t xml:space="preserve">Методическое и информационное обеспечение деятельности органов системы профилактики безнадзорности и правонарушений несовершеннолетних  </t>
  </si>
  <si>
    <t>04.2.01.00000</t>
  </si>
  <si>
    <t>Мероприятия по профилактике безнадзорности, правонарушений и защиты прав несовершеннолетних</t>
  </si>
  <si>
    <t>04.2.01. 84500</t>
  </si>
  <si>
    <t>Совершенствование форм и методов работы, направленной на снижение количества правонарушений, антиобщественных действий несовершеннолетних, профилактику употребления ими психоактивных веществ</t>
  </si>
  <si>
    <t>04.2.02.00000</t>
  </si>
  <si>
    <t>04.2.02. 84500</t>
  </si>
  <si>
    <t>Создание условий для психолого-педагогической, медицинской, правовой, социальной поддержки и реабилитации детей и семей, находящихся в трудной жизненной ситуации</t>
  </si>
  <si>
    <t>04.2.04.00000</t>
  </si>
  <si>
    <t>04.2.04.84500</t>
  </si>
  <si>
    <t>ГЦП "Комплексные меры противодействия злоупотреблению наркотиками и их незаконному обороту" на 2016-2018 годы</t>
  </si>
  <si>
    <t>04.3.00.00000</t>
  </si>
  <si>
    <t>Организация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</si>
  <si>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04.3.01.00000</t>
  </si>
  <si>
    <t>Мероприятия  по противодействию злоупотреблению наркотиками</t>
  </si>
  <si>
    <t>04.3.01.84400</t>
  </si>
  <si>
    <t>Субсидия на обеспечение функционирования в вечернее время спортивных залов общеобразовательных организаций для занятий в них обучающихся</t>
  </si>
  <si>
    <t>08.3.01.71430</t>
  </si>
  <si>
    <t>Повышение антинаркотической ориентации общества, его моральное и физическое оздоровление</t>
  </si>
  <si>
    <t>04.3.02.00000</t>
  </si>
  <si>
    <t>Софинансирование местного бюджета по обеспечению функционирования в вечернее время спортивных залов общеобразовательных школ для занятий в них обучающихся</t>
  </si>
  <si>
    <t>04.3.02.L1430</t>
  </si>
  <si>
    <t>04.3.02.84400</t>
  </si>
  <si>
    <t>Разработка и реализация совокупности мероприятий, включающих в себя обучение и воспитание, антинаркотическое просвещение, социальный менеджмент</t>
  </si>
  <si>
    <t>04.3.03.00000</t>
  </si>
  <si>
    <t>04.3.03.84400</t>
  </si>
  <si>
    <t>Муниципальная программа "Развитие физической культуры, культуры и туризма в г.Переславле-Залесском"</t>
  </si>
  <si>
    <t>05.0.00.00000</t>
  </si>
  <si>
    <t xml:space="preserve"> ГЦП "Развитие туризма и отдыха в городе Переславле-Залесском" на 2016-2018 гг.</t>
  </si>
  <si>
    <t>05.1.00.00000</t>
  </si>
  <si>
    <t>Поддержка развития и укрепления туристской инфраструктуры</t>
  </si>
  <si>
    <t>05.1.01.00000</t>
  </si>
  <si>
    <t>Субсидия на финансовое обеспечение выполнения муниципального задания в сфере туризма и отдыха</t>
  </si>
  <si>
    <t>05.1.01.84110</t>
  </si>
  <si>
    <t>Маркетинг и продвижение туристских ресурсов</t>
  </si>
  <si>
    <t>05.1.02.00000</t>
  </si>
  <si>
    <t>Мероприятия в сфере туризма</t>
  </si>
  <si>
    <t>05.1.02.84100</t>
  </si>
  <si>
    <t>Содействие перспективных видов туризма, формированию и продвижению новых турпродуктов</t>
  </si>
  <si>
    <t>05.1.03.00000</t>
  </si>
  <si>
    <t>05.1.03.84100</t>
  </si>
  <si>
    <t>Создание системы управления туристской отраслью</t>
  </si>
  <si>
    <t>05.1.04.00000</t>
  </si>
  <si>
    <t>05.1.04.84100</t>
  </si>
  <si>
    <t>ВЦП "Развитие культуры и искусства в г. Переславле-Залесском  на 2017-2019 годы"</t>
  </si>
  <si>
    <t>05.2.00.00000</t>
  </si>
  <si>
    <t>Информационная и издательская деятельность</t>
  </si>
  <si>
    <t>05.2.01.00000</t>
  </si>
  <si>
    <t>Мероприятия в сфере культуры</t>
  </si>
  <si>
    <t>05.2.01.85700</t>
  </si>
  <si>
    <t>Развитие библиотечного дела, модернизация сети библиотек</t>
  </si>
  <si>
    <t>05.2.02.00000</t>
  </si>
  <si>
    <t>Субсидия на выполнение муниципального задания по библиотечному обслуживанию населения</t>
  </si>
  <si>
    <t>05.2.02.82900</t>
  </si>
  <si>
    <t>05.2.02.85700</t>
  </si>
  <si>
    <t>Развитие образовательных учреждений сферы культуры</t>
  </si>
  <si>
    <t>05.2.03.00000</t>
  </si>
  <si>
    <t xml:space="preserve">Субсидия на выполнение муниципального задания образовательных учреждений в сфере культуры и искусства </t>
  </si>
  <si>
    <t>05.2.03.82300</t>
  </si>
  <si>
    <t>05.2.03.85700</t>
  </si>
  <si>
    <t>Развитие культурно-досуговых центров</t>
  </si>
  <si>
    <t>05.2.04.00000</t>
  </si>
  <si>
    <t>Субсидия на выполнение муниципального задания культурно-досуговыми центрами</t>
  </si>
  <si>
    <t>05.2.04.83000</t>
  </si>
  <si>
    <t>Софинансирование местного бюджета на проведение капитального ремонта муниципальных учреждений культуры</t>
  </si>
  <si>
    <t>05.2.04.L1690</t>
  </si>
  <si>
    <t>05.2.04.85700</t>
  </si>
  <si>
    <t>Проведение социально-значимых мероприятий, формирование новых культурных продуктов</t>
  </si>
  <si>
    <t>05.2.05.00000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</si>
  <si>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</si>
  <si>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</si>
  <si>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</si>
  <si>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05.2.06.85700</t>
  </si>
  <si>
    <t>Повышение квалификации работников культуры, привлечение молодых специалистов</t>
  </si>
  <si>
    <t>05.2.07.00000</t>
  </si>
  <si>
    <t>05.2.07.85700</t>
  </si>
  <si>
    <t>Субсидия на капитальное строительство и реконструкцию объектов культурного назначения за счет средств областного бюджета</t>
  </si>
  <si>
    <t>11.4.01.74140</t>
  </si>
  <si>
    <t xml:space="preserve"> ГЦП "Развитие физической культуры и спорта в городе Переславле-Залесском" на 2016-2018 годы</t>
  </si>
  <si>
    <t>05.3.00.00000</t>
  </si>
  <si>
    <t>Строительство и модернизация спортивных сооружений</t>
  </si>
  <si>
    <t>05.3.01.00000</t>
  </si>
  <si>
    <t xml:space="preserve">Софинансирование местного бюджета на развитие сети плоскостных спортивных сооружений  </t>
  </si>
  <si>
    <t>05.3.01.L1970</t>
  </si>
  <si>
    <t>Создание условий для развития массового спорта и физической куультуры</t>
  </si>
  <si>
    <t>05.3.02.00000</t>
  </si>
  <si>
    <t>Мероприятия в сфере физической культуры и спорта</t>
  </si>
  <si>
    <t>05.3.02.84200</t>
  </si>
  <si>
    <t>Субсидия на выполнение муниципального задания в сфере физической культуры и спорта</t>
  </si>
  <si>
    <t>05.3.02.83400</t>
  </si>
  <si>
    <t>Создание условий для успешного выступления представителей города на соревнованиях различного уровня</t>
  </si>
  <si>
    <t>05.3.03.00000</t>
  </si>
  <si>
    <t>05.3.03.84200</t>
  </si>
  <si>
    <t>Развитие кадрового потенциала сферы физической культуры и спорта</t>
  </si>
  <si>
    <t>05.3.04.00000</t>
  </si>
  <si>
    <t>05.3.04.84200</t>
  </si>
  <si>
    <t xml:space="preserve"> Муниципальная программа "Обеспечение качественными коммунальными услугами населения г. Переславля-Залесского"</t>
  </si>
  <si>
    <t>06.0.00.00000</t>
  </si>
  <si>
    <t>ГЦП "Комплексная программа модернизации и реформирования жилищно-коммунального хозяйства города Переславля-Залесского" на 2017-2019 годы</t>
  </si>
  <si>
    <t>06.1.00.00000</t>
  </si>
  <si>
    <t>Развитие системы водоснабжения</t>
  </si>
  <si>
    <t>06.1.01.00000</t>
  </si>
  <si>
    <t>Мероприятия по модернизации и реформированию жилищно-коммунального хозяйства</t>
  </si>
  <si>
    <t>06.1.01.84900</t>
  </si>
  <si>
    <t>Развитие системы газоснабжения</t>
  </si>
  <si>
    <t>06.1.02.00000</t>
  </si>
  <si>
    <t>06.1.02.84900</t>
  </si>
  <si>
    <t>Развитие системы теплоснабжения</t>
  </si>
  <si>
    <t>06.1.03.00000</t>
  </si>
  <si>
    <t>06.1.03.84900</t>
  </si>
  <si>
    <t>ГЦП "Развитие градостроительной документации г. Переславля-Залесского" на 2016-2018 годы</t>
  </si>
  <si>
    <t>06.2.00.00000</t>
  </si>
  <si>
    <t>Актуализация градостроительной документации</t>
  </si>
  <si>
    <t>06.2.01.00000</t>
  </si>
  <si>
    <t>Мероприятия по развитию градостроительной докуентации</t>
  </si>
  <si>
    <t>06.2.01.86800</t>
  </si>
  <si>
    <t>Разработка проектов планировки и проектов межевания территорий</t>
  </si>
  <si>
    <t>06.2.02.00000</t>
  </si>
  <si>
    <t>06.2.02.86800</t>
  </si>
  <si>
    <t xml:space="preserve"> "Муниципальная программа "Развитие дорожного хозяйства в г. Переславле-Залесском"</t>
  </si>
  <si>
    <t>07.0.00.00000</t>
  </si>
  <si>
    <t>ГЦП "Сохранность автомобильных дорог г. Переславля-Залесского" на 2016-2020 годы</t>
  </si>
  <si>
    <t>07.1.00.00000</t>
  </si>
  <si>
    <t>Приведение в нормативное состояние автомобильных дорог местного значения, имеющих полный износ</t>
  </si>
  <si>
    <t>07.1.01.00000</t>
  </si>
  <si>
    <t>Мероприятия по сохранности автомобильных дорог</t>
  </si>
  <si>
    <t>07.1.01.85100</t>
  </si>
  <si>
    <t>Софинансирование местного бюджета на финансирование дорожного хозяйства</t>
  </si>
  <si>
    <t>07.1.01.L2440</t>
  </si>
  <si>
    <t>Субсидия на финансирование дорожного хозяйства</t>
  </si>
  <si>
    <t>24.1.05.72440</t>
  </si>
  <si>
    <t>Муниципальная программа "Энергоэффективность в г. Переславле-Залесском"</t>
  </si>
  <si>
    <t>09.0.00.00000</t>
  </si>
  <si>
    <t xml:space="preserve">ГЦП "Энергосбережение на территории города Переславля-Залесского на 2017-2019 годы" </t>
  </si>
  <si>
    <t>09.1.00.00000</t>
  </si>
  <si>
    <t>Энергоэффективность в социальной сфере</t>
  </si>
  <si>
    <t>09.1.02.00000</t>
  </si>
  <si>
    <t>Мероприятия по энергоэффективности</t>
  </si>
  <si>
    <t>09.1.02.84600</t>
  </si>
  <si>
    <t>Дотация на реализацию мероприятий ,направляемых на социально-экономическое развитие МО</t>
  </si>
  <si>
    <t>36.3.01.73260</t>
  </si>
  <si>
    <t xml:space="preserve"> Муниципальная программа "Охрана окружающей среды в г. Переславле-Залесском"</t>
  </si>
  <si>
    <t>10.0.00.00000</t>
  </si>
  <si>
    <t>ГЦП "Благоустройство территории города Переславля-Залесского" на 2016-2018 годы</t>
  </si>
  <si>
    <t>10.2.00.00000</t>
  </si>
  <si>
    <t>Создание благоприятных, комортных и безопасных условий в зонах культурного отдыха горожан и гостей города</t>
  </si>
  <si>
    <t>10.2.01.00000</t>
  </si>
  <si>
    <t>Мероприятия по благоустройству</t>
  </si>
  <si>
    <t>10.2.01.86700</t>
  </si>
  <si>
    <t xml:space="preserve">Озеленение территории города </t>
  </si>
  <si>
    <t>10.2.03.00000</t>
  </si>
  <si>
    <t>10.2.03.86700</t>
  </si>
  <si>
    <t xml:space="preserve">Субвенция на отлов и содержание безнадзорных животных </t>
  </si>
  <si>
    <t>25.7.05.74420</t>
  </si>
  <si>
    <t>Муниципальная программа "Защита населения и территории г. Переславля-Залесского от чрезвычайных  ситуаций и обеспечение пожарной безопасности"</t>
  </si>
  <si>
    <t xml:space="preserve">11.0.00.00000 </t>
  </si>
  <si>
    <t>ГЦП "Обеспечение первичных мер пожарной безопасности города Переславля-Залесского на 2017-2019 годы"</t>
  </si>
  <si>
    <t>11.1.00.00000</t>
  </si>
  <si>
    <t xml:space="preserve">Мероприятия по обеспечению мер пожарной безопасности </t>
  </si>
  <si>
    <t>11.1.01.85000</t>
  </si>
  <si>
    <t>ВЦП "Обеспечение деятельности Администрации и совершенствование Единой дежурно-диспетчерской службы города Переславля-Залесского на 2015-2017 годы"</t>
  </si>
  <si>
    <t>11.2.00.00000</t>
  </si>
  <si>
    <t>Организация работы по обеспечению деятельности администрации</t>
  </si>
  <si>
    <t>11.2.01.00000</t>
  </si>
  <si>
    <t>Мероприятия по обслуживанию и содержанию административных зданий</t>
  </si>
  <si>
    <t>11.2.01.85200</t>
  </si>
  <si>
    <t>Организация работы ЕДДС</t>
  </si>
  <si>
    <t>11.2.03.00000</t>
  </si>
  <si>
    <t>Мероприятия по совершенствованию ЕДДС</t>
  </si>
  <si>
    <t>11.2.03.85200</t>
  </si>
  <si>
    <t>ГЦП «О внедрении аппаратно-программного комплекса «Безопасный город»  на 2016-2018 годы»</t>
  </si>
  <si>
    <t>11.4.00.00000</t>
  </si>
  <si>
    <t>Формирование функциональных и технических требований к аппаратно-программному комплексу "Безопасный город" муниципального образования. Разработка технического проекта</t>
  </si>
  <si>
    <t>11.4.02.00000</t>
  </si>
  <si>
    <t>Мероприятия по внедрению АПК «Безопасный город»</t>
  </si>
  <si>
    <t>11.4.02.86600</t>
  </si>
  <si>
    <t>Муниципальная программа "Эффективная власть в г. Переславле-Залесском"</t>
  </si>
  <si>
    <t>12.0.00.00000</t>
  </si>
  <si>
    <t>ГЦП "Обеспечение функционирования и развития муниципальной службы в г.Переславле-Залесском на 2017-2019 годы"</t>
  </si>
  <si>
    <t>12.2.00.00000</t>
  </si>
  <si>
    <t>Мероприятия по обеспечению функционирования и развития муниципальной службы</t>
  </si>
  <si>
    <t>12.2.01.86100</t>
  </si>
  <si>
    <t xml:space="preserve"> 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</si>
  <si>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</si>
  <si>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</si>
  <si>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</si>
  <si>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</si>
  <si>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</si>
  <si>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</si>
  <si>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 xml:space="preserve"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</t>
  </si>
  <si>
    <t>12.2.01.86150</t>
  </si>
  <si>
    <t>Субвенция на обеспечение деятельности органов опеки и попечительства</t>
  </si>
  <si>
    <t>02.1.02.70550</t>
  </si>
  <si>
    <t>Непрограммные мероприятия</t>
  </si>
  <si>
    <t>Субвенция на обеспечение профилактики безнадзорности, правонарушений несовершеннолетних и защиты их прав</t>
  </si>
  <si>
    <t>50.0.00.80190</t>
  </si>
  <si>
    <t>Субвенция на реализацию отдельных полномочий в сфере законодательства об административных правонарушениях</t>
  </si>
  <si>
    <t>50.0.00.80200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</si>
  <si>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</si>
  <si>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</si>
  <si>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</si>
  <si>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</si>
  <si>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</si>
  <si>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</si>
  <si>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</si>
  <si>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60.0.00.80090</t>
  </si>
  <si>
    <t>Процентные платежи по долговым обязательствам</t>
  </si>
  <si>
    <t>60.0.00.80100</t>
  </si>
  <si>
    <t xml:space="preserve"> Обслуживание государственного (муниципального) долга</t>
  </si>
  <si>
    <t>Резервные фонды местных администраций</t>
  </si>
  <si>
    <t>60.0.00.80110</t>
  </si>
  <si>
    <t xml:space="preserve">Выполнение других обязательств государства 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</si>
  <si>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</si>
  <si>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</si>
  <si>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</si>
  <si>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</si>
  <si>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</si>
  <si>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</si>
  <si>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</si>
  <si>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Условно утвержденные расходы</t>
  </si>
  <si>
    <t>Всего</t>
  </si>
  <si>
    <t xml:space="preserve">  Расходы бюджета городского округа города Переславля-Залесского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2018-2019 годы</t>
  </si>
  <si>
    <t xml:space="preserve">Мероприятия в сфере образования  </t>
  </si>
  <si>
    <t>Проведение выборов в представительные органы муниципального образования или высшего должностного лица муниципального образования</t>
  </si>
  <si>
    <t>Осуществление полномочий Российской Федерации по государственной регистрации актов гражданского состояния</t>
  </si>
  <si>
    <t>50.0.00.59300</t>
  </si>
  <si>
    <t>от ____________2017 № ____</t>
  </si>
  <si>
    <t>Приложение 4</t>
  </si>
  <si>
    <t>Субсидия на осуществление бюджетных инвестиций в объекты капитального строительства и реконструкции дорожного хозяйства муниципальной собственности</t>
  </si>
  <si>
    <t>24.2.03.72470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</si>
</sst>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00"/>
  </numFmts>
  <fonts count="2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u val="doubleAccounting"/>
      <sz val="1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2" fillId="2" borderId="0" xfId="1" applyFont="1" applyFill="1" applyAlignment="1" applyProtection="1">
      <alignment vertical="center"/>
      <protection hidden="1"/>
    </xf>
    <xf numFmtId="0" fontId="2" fillId="2" borderId="0" xfId="1" applyFont="1" applyFill="1" applyAlignment="1" applyProtection="1">
      <alignment horizontal="center" vertical="center"/>
      <protection hidden="1"/>
    </xf>
    <xf numFmtId="0" fontId="3" fillId="2" borderId="0" xfId="1" applyFont="1" applyFill="1"/>
    <xf numFmtId="0" fontId="2" fillId="2" borderId="0" xfId="1" applyFont="1" applyFill="1" applyAlignment="1" applyProtection="1">
      <alignment vertical="center" wrapText="1"/>
      <protection hidden="1"/>
    </xf>
    <xf numFmtId="0" fontId="2" fillId="2" borderId="0" xfId="1" applyFont="1" applyFill="1" applyAlignment="1" applyProtection="1">
      <alignment horizontal="center" vertical="center" wrapText="1"/>
      <protection hidden="1"/>
    </xf>
    <xf numFmtId="0" fontId="3" fillId="2" borderId="0" xfId="1" applyFont="1" applyFill="1" applyAlignment="1">
      <alignment horizontal="center"/>
    </xf>
    <xf numFmtId="49" fontId="3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6" fillId="2" borderId="1" xfId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3" fillId="2" borderId="1" xfId="1" applyNumberFormat="1" applyFont="1" applyFill="1" applyBorder="1" applyAlignment="1">
      <alignment horizontal="center"/>
    </xf>
    <xf numFmtId="0" fontId="5" fillId="2" borderId="1" xfId="1" applyNumberFormat="1" applyFont="1" applyFill="1" applyBorder="1" applyAlignment="1" applyProtection="1">
      <alignment horizontal="center"/>
      <protection hidden="1"/>
    </xf>
    <xf numFmtId="0" fontId="3" fillId="2" borderId="1" xfId="1" applyFont="1" applyFill="1" applyBorder="1"/>
    <xf numFmtId="0" fontId="6" fillId="2" borderId="1" xfId="0" applyFont="1" applyFill="1" applyBorder="1" applyAlignment="1">
      <alignment vertical="center" wrapText="1"/>
    </xf>
    <xf numFmtId="49" fontId="6" fillId="2" borderId="1" xfId="1" applyNumberFormat="1" applyFont="1" applyFill="1" applyBorder="1" applyAlignment="1">
      <alignment horizontal="center"/>
    </xf>
    <xf numFmtId="164" fontId="9" fillId="2" borderId="1" xfId="1" applyNumberFormat="1" applyFont="1" applyFill="1" applyBorder="1" applyAlignment="1" applyProtection="1">
      <alignment horizontal="center"/>
      <protection hidden="1"/>
    </xf>
    <xf numFmtId="43" fontId="6" fillId="2" borderId="1" xfId="1" applyNumberFormat="1" applyFont="1" applyFill="1" applyBorder="1"/>
    <xf numFmtId="43" fontId="3" fillId="2" borderId="1" xfId="1" applyNumberFormat="1" applyFont="1" applyFill="1" applyBorder="1"/>
    <xf numFmtId="164" fontId="9" fillId="2" borderId="1" xfId="1" applyNumberFormat="1" applyFont="1" applyFill="1" applyBorder="1" applyAlignment="1" applyProtection="1">
      <alignment horizontal="left" wrapText="1"/>
      <protection hidden="1"/>
    </xf>
    <xf numFmtId="49" fontId="9" fillId="2" borderId="1" xfId="1" applyNumberFormat="1" applyFont="1" applyFill="1" applyBorder="1" applyAlignment="1">
      <alignment horizontal="center"/>
    </xf>
    <xf numFmtId="164" fontId="5" fillId="2" borderId="1" xfId="1" applyNumberFormat="1" applyFont="1" applyFill="1" applyBorder="1" applyAlignment="1" applyProtection="1">
      <alignment horizontal="center"/>
      <protection hidden="1"/>
    </xf>
    <xf numFmtId="164" fontId="5" fillId="2" borderId="1" xfId="1" applyNumberFormat="1" applyFont="1" applyFill="1" applyBorder="1" applyAlignment="1" applyProtection="1">
      <alignment horizontal="left" vertical="top" wrapText="1"/>
      <protection hidden="1"/>
    </xf>
    <xf numFmtId="49" fontId="5" fillId="2" borderId="1" xfId="1" applyNumberFormat="1" applyFont="1" applyFill="1" applyBorder="1" applyAlignment="1">
      <alignment horizontal="center"/>
    </xf>
    <xf numFmtId="43" fontId="3" fillId="2" borderId="0" xfId="1" applyNumberFormat="1" applyFont="1" applyFill="1"/>
    <xf numFmtId="164" fontId="9" fillId="2" borderId="1" xfId="1" applyNumberFormat="1" applyFont="1" applyFill="1" applyBorder="1" applyAlignment="1" applyProtection="1">
      <alignment wrapText="1"/>
      <protection hidden="1"/>
    </xf>
    <xf numFmtId="164" fontId="5" fillId="2" borderId="1" xfId="1" applyNumberFormat="1" applyFont="1" applyFill="1" applyBorder="1" applyAlignment="1" applyProtection="1">
      <alignment wrapText="1"/>
      <protection hidden="1"/>
    </xf>
    <xf numFmtId="49" fontId="9" fillId="2" borderId="3" xfId="1" applyNumberFormat="1" applyFont="1" applyFill="1" applyBorder="1" applyAlignment="1">
      <alignment horizontal="center"/>
    </xf>
    <xf numFmtId="164" fontId="5" fillId="2" borderId="1" xfId="1" applyNumberFormat="1" applyFont="1" applyFill="1" applyBorder="1" applyAlignment="1" applyProtection="1">
      <alignment horizontal="left" wrapText="1"/>
      <protection hidden="1"/>
    </xf>
    <xf numFmtId="43" fontId="14" fillId="2" borderId="1" xfId="1" applyNumberFormat="1" applyFont="1" applyFill="1" applyBorder="1"/>
    <xf numFmtId="0" fontId="9" fillId="2" borderId="1" xfId="1" applyNumberFormat="1" applyFont="1" applyFill="1" applyBorder="1" applyAlignment="1" applyProtection="1">
      <alignment horizontal="left" vertical="top" wrapText="1"/>
      <protection hidden="1"/>
    </xf>
    <xf numFmtId="0" fontId="9" fillId="2" borderId="1" xfId="1" applyNumberFormat="1" applyFont="1" applyFill="1" applyBorder="1" applyAlignment="1" applyProtection="1">
      <alignment horizontal="center" vertical="center"/>
      <protection hidden="1"/>
    </xf>
    <xf numFmtId="164" fontId="5" fillId="2" borderId="1" xfId="1" applyNumberFormat="1" applyFont="1" applyFill="1" applyBorder="1" applyAlignment="1" applyProtection="1">
      <alignment horizontal="center" vertical="center"/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  <xf numFmtId="164" fontId="16" fillId="2" borderId="1" xfId="1" applyNumberFormat="1" applyFont="1" applyFill="1" applyBorder="1" applyAlignment="1" applyProtection="1">
      <alignment horizontal="left" wrapText="1"/>
      <protection hidden="1"/>
    </xf>
    <xf numFmtId="49" fontId="12" fillId="2" borderId="1" xfId="1" applyNumberFormat="1" applyFont="1" applyFill="1" applyBorder="1" applyAlignment="1">
      <alignment horizontal="center"/>
    </xf>
    <xf numFmtId="0" fontId="17" fillId="2" borderId="1" xfId="0" applyFont="1" applyFill="1" applyBorder="1" applyAlignment="1">
      <alignment vertical="center" wrapText="1"/>
    </xf>
    <xf numFmtId="164" fontId="5" fillId="2" borderId="3" xfId="1" applyNumberFormat="1" applyFont="1" applyFill="1" applyBorder="1" applyAlignment="1" applyProtection="1">
      <alignment horizontal="center"/>
      <protection hidden="1"/>
    </xf>
    <xf numFmtId="164" fontId="9" fillId="2" borderId="3" xfId="1" applyNumberFormat="1" applyFont="1" applyFill="1" applyBorder="1" applyAlignment="1" applyProtection="1">
      <alignment horizontal="center"/>
      <protection hidden="1"/>
    </xf>
    <xf numFmtId="164" fontId="5" fillId="2" borderId="4" xfId="1" applyNumberFormat="1" applyFont="1" applyFill="1" applyBorder="1" applyAlignment="1" applyProtection="1">
      <alignment horizontal="center"/>
      <protection hidden="1"/>
    </xf>
    <xf numFmtId="0" fontId="11" fillId="2" borderId="1" xfId="0" applyFont="1" applyFill="1" applyBorder="1" applyAlignment="1">
      <alignment vertical="center" wrapText="1"/>
    </xf>
    <xf numFmtId="164" fontId="6" fillId="2" borderId="1" xfId="1" applyNumberFormat="1" applyFont="1" applyFill="1" applyBorder="1" applyAlignment="1" applyProtection="1">
      <alignment horizontal="left" wrapText="1"/>
      <protection hidden="1"/>
    </xf>
    <xf numFmtId="164" fontId="5" fillId="2" borderId="5" xfId="1" applyNumberFormat="1" applyFont="1" applyFill="1" applyBorder="1" applyAlignment="1" applyProtection="1">
      <alignment horizontal="center"/>
      <protection hidden="1"/>
    </xf>
    <xf numFmtId="164" fontId="8" fillId="2" borderId="1" xfId="1" applyNumberFormat="1" applyFont="1" applyFill="1" applyBorder="1" applyAlignment="1" applyProtection="1">
      <alignment horizontal="left" wrapText="1"/>
      <protection hidden="1"/>
    </xf>
    <xf numFmtId="49" fontId="7" fillId="2" borderId="1" xfId="1" applyNumberFormat="1" applyFont="1" applyFill="1" applyBorder="1" applyAlignment="1">
      <alignment horizontal="center"/>
    </xf>
    <xf numFmtId="164" fontId="9" fillId="2" borderId="5" xfId="1" applyNumberFormat="1" applyFont="1" applyFill="1" applyBorder="1" applyAlignment="1" applyProtection="1">
      <alignment horizontal="center"/>
      <protection hidden="1"/>
    </xf>
    <xf numFmtId="49" fontId="9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12" fillId="2" borderId="1" xfId="1" applyFont="1" applyFill="1" applyBorder="1" applyAlignment="1">
      <alignment horizontal="center"/>
    </xf>
    <xf numFmtId="49" fontId="5" fillId="2" borderId="2" xfId="1" applyNumberFormat="1" applyFont="1" applyFill="1" applyBorder="1" applyAlignment="1">
      <alignment horizontal="center"/>
    </xf>
    <xf numFmtId="164" fontId="7" fillId="2" borderId="1" xfId="1" applyNumberFormat="1" applyFont="1" applyFill="1" applyBorder="1" applyAlignment="1" applyProtection="1">
      <alignment wrapText="1"/>
      <protection hidden="1"/>
    </xf>
    <xf numFmtId="43" fontId="6" fillId="2" borderId="0" xfId="1" applyNumberFormat="1" applyFont="1" applyFill="1" applyBorder="1"/>
    <xf numFmtId="49" fontId="9" fillId="2" borderId="2" xfId="1" applyNumberFormat="1" applyFont="1" applyFill="1" applyBorder="1" applyAlignment="1">
      <alignment horizontal="center"/>
    </xf>
    <xf numFmtId="164" fontId="5" fillId="2" borderId="6" xfId="1" applyNumberFormat="1" applyFont="1" applyFill="1" applyBorder="1" applyAlignment="1" applyProtection="1">
      <alignment horizontal="center"/>
      <protection hidden="1"/>
    </xf>
    <xf numFmtId="0" fontId="8" fillId="2" borderId="1" xfId="1" applyFont="1" applyFill="1" applyBorder="1"/>
    <xf numFmtId="0" fontId="6" fillId="2" borderId="1" xfId="1" applyFont="1" applyFill="1" applyBorder="1" applyAlignment="1">
      <alignment horizontal="center"/>
    </xf>
    <xf numFmtId="164" fontId="5" fillId="2" borderId="2" xfId="1" applyNumberFormat="1" applyFont="1" applyFill="1" applyBorder="1" applyAlignment="1" applyProtection="1">
      <alignment horizontal="center"/>
      <protection hidden="1"/>
    </xf>
    <xf numFmtId="49" fontId="6" fillId="2" borderId="7" xfId="1" applyNumberFormat="1" applyFont="1" applyFill="1" applyBorder="1" applyAlignment="1">
      <alignment horizontal="center"/>
    </xf>
    <xf numFmtId="164" fontId="8" fillId="2" borderId="1" xfId="1" applyNumberFormat="1" applyFont="1" applyFill="1" applyBorder="1" applyAlignment="1" applyProtection="1">
      <alignment wrapText="1"/>
      <protection hidden="1"/>
    </xf>
    <xf numFmtId="0" fontId="6" fillId="2" borderId="1" xfId="1" applyFont="1" applyFill="1" applyBorder="1" applyAlignment="1">
      <alignment wrapText="1"/>
    </xf>
    <xf numFmtId="0" fontId="8" fillId="2" borderId="1" xfId="1" applyFont="1" applyFill="1" applyBorder="1" applyAlignment="1">
      <alignment wrapText="1"/>
    </xf>
    <xf numFmtId="0" fontId="5" fillId="2" borderId="3" xfId="1" applyFont="1" applyFill="1" applyBorder="1" applyAlignment="1">
      <alignment horizontal="center"/>
    </xf>
    <xf numFmtId="49" fontId="5" fillId="2" borderId="1" xfId="1" applyNumberFormat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wrapText="1"/>
    </xf>
    <xf numFmtId="164" fontId="16" fillId="2" borderId="1" xfId="1" applyNumberFormat="1" applyFont="1" applyFill="1" applyBorder="1" applyAlignment="1" applyProtection="1">
      <alignment wrapText="1"/>
      <protection hidden="1"/>
    </xf>
    <xf numFmtId="164" fontId="21" fillId="2" borderId="1" xfId="1" applyNumberFormat="1" applyFont="1" applyFill="1" applyBorder="1" applyAlignment="1" applyProtection="1">
      <alignment wrapText="1"/>
      <protection hidden="1"/>
    </xf>
    <xf numFmtId="164" fontId="6" fillId="2" borderId="1" xfId="1" applyNumberFormat="1" applyFont="1" applyFill="1" applyBorder="1" applyAlignment="1" applyProtection="1">
      <alignment vertical="center" wrapText="1"/>
      <protection hidden="1"/>
    </xf>
    <xf numFmtId="43" fontId="6" fillId="2" borderId="1" xfId="1" applyNumberFormat="1" applyFont="1" applyFill="1" applyBorder="1" applyAlignment="1">
      <alignment vertical="center"/>
    </xf>
    <xf numFmtId="49" fontId="22" fillId="2" borderId="1" xfId="1" applyNumberFormat="1" applyFont="1" applyFill="1" applyBorder="1" applyAlignment="1">
      <alignment horizontal="center"/>
    </xf>
    <xf numFmtId="164" fontId="6" fillId="2" borderId="1" xfId="1" applyNumberFormat="1" applyFont="1" applyFill="1" applyBorder="1" applyAlignment="1" applyProtection="1">
      <alignment wrapText="1"/>
      <protection hidden="1"/>
    </xf>
    <xf numFmtId="0" fontId="22" fillId="2" borderId="1" xfId="1" applyNumberFormat="1" applyFont="1" applyFill="1" applyBorder="1" applyAlignment="1" applyProtection="1">
      <alignment horizontal="left" vertical="top" wrapText="1"/>
      <protection hidden="1"/>
    </xf>
    <xf numFmtId="0" fontId="22" fillId="2" borderId="1" xfId="1" applyNumberFormat="1" applyFont="1" applyFill="1" applyBorder="1" applyAlignment="1" applyProtection="1">
      <alignment horizontal="center" vertical="center"/>
      <protection hidden="1"/>
    </xf>
    <xf numFmtId="43" fontId="24" fillId="2" borderId="1" xfId="1" applyNumberFormat="1" applyFont="1" applyFill="1" applyBorder="1"/>
    <xf numFmtId="0" fontId="21" fillId="2" borderId="1" xfId="1" applyFont="1" applyFill="1" applyBorder="1" applyAlignment="1">
      <alignment wrapText="1"/>
    </xf>
    <xf numFmtId="164" fontId="21" fillId="2" borderId="1" xfId="1" applyNumberFormat="1" applyFont="1" applyFill="1" applyBorder="1" applyAlignment="1" applyProtection="1">
      <alignment horizontal="left" wrapText="1"/>
      <protection hidden="1"/>
    </xf>
    <xf numFmtId="0" fontId="22" fillId="2" borderId="1" xfId="1" applyFont="1" applyFill="1" applyBorder="1" applyAlignment="1">
      <alignment horizontal="center"/>
    </xf>
    <xf numFmtId="0" fontId="6" fillId="2" borderId="1" xfId="1" applyNumberFormat="1" applyFont="1" applyFill="1" applyBorder="1" applyAlignment="1" applyProtection="1">
      <alignment horizontal="center"/>
      <protection hidden="1"/>
    </xf>
    <xf numFmtId="0" fontId="16" fillId="2" borderId="0" xfId="1" applyFont="1" applyFill="1"/>
    <xf numFmtId="43" fontId="3" fillId="2" borderId="0" xfId="1" applyNumberFormat="1" applyFont="1" applyFill="1" applyAlignment="1">
      <alignment horizontal="right"/>
    </xf>
    <xf numFmtId="43" fontId="18" fillId="2" borderId="1" xfId="0" applyNumberFormat="1" applyFont="1" applyFill="1" applyBorder="1"/>
    <xf numFmtId="43" fontId="18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center"/>
    </xf>
    <xf numFmtId="0" fontId="13" fillId="2" borderId="0" xfId="0" applyFont="1" applyFill="1" applyAlignment="1">
      <alignment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11" fillId="2" borderId="0" xfId="0" applyFont="1" applyFill="1"/>
    <xf numFmtId="0" fontId="11" fillId="2" borderId="1" xfId="0" applyFont="1" applyFill="1" applyBorder="1" applyAlignment="1">
      <alignment wrapText="1"/>
    </xf>
    <xf numFmtId="0" fontId="15" fillId="2" borderId="1" xfId="0" applyFont="1" applyFill="1" applyBorder="1"/>
    <xf numFmtId="0" fontId="0" fillId="2" borderId="1" xfId="0" applyFill="1" applyBorder="1" applyAlignment="1">
      <alignment horizontal="center"/>
    </xf>
    <xf numFmtId="0" fontId="19" fillId="2" borderId="8" xfId="0" applyFont="1" applyFill="1" applyBorder="1" applyAlignment="1">
      <alignment wrapText="1"/>
    </xf>
    <xf numFmtId="0" fontId="10" fillId="2" borderId="0" xfId="0" applyFont="1" applyFill="1" applyAlignment="1">
      <alignment wrapText="1"/>
    </xf>
    <xf numFmtId="14" fontId="11" fillId="2" borderId="1" xfId="0" applyNumberFormat="1" applyFont="1" applyFill="1" applyBorder="1" applyAlignment="1">
      <alignment horizontal="center"/>
    </xf>
    <xf numFmtId="0" fontId="0" fillId="2" borderId="1" xfId="0" applyFill="1" applyBorder="1"/>
    <xf numFmtId="0" fontId="15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wrapText="1"/>
    </xf>
    <xf numFmtId="0" fontId="19" fillId="2" borderId="1" xfId="0" applyFont="1" applyFill="1" applyBorder="1" applyAlignment="1">
      <alignment wrapText="1"/>
    </xf>
    <xf numFmtId="0" fontId="17" fillId="2" borderId="1" xfId="0" applyFont="1" applyFill="1" applyBorder="1" applyAlignment="1">
      <alignment horizontal="center"/>
    </xf>
    <xf numFmtId="43" fontId="3" fillId="2" borderId="1" xfId="1" applyNumberFormat="1" applyFont="1" applyFill="1" applyBorder="1" applyAlignment="1">
      <alignment vertical="center"/>
    </xf>
    <xf numFmtId="0" fontId="23" fillId="2" borderId="1" xfId="0" applyFont="1" applyFill="1" applyBorder="1" applyAlignment="1">
      <alignment horizontal="center"/>
    </xf>
    <xf numFmtId="0" fontId="3" fillId="2" borderId="0" xfId="1" applyFont="1" applyFill="1" applyAlignment="1" applyProtection="1">
      <alignment horizontal="right" vertical="center"/>
      <protection hidden="1"/>
    </xf>
    <xf numFmtId="0" fontId="3" fillId="2" borderId="0" xfId="1" applyFont="1" applyFill="1" applyAlignment="1" applyProtection="1">
      <alignment horizontal="right" vertical="center" wrapText="1"/>
      <protection hidden="1"/>
    </xf>
    <xf numFmtId="0" fontId="4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9"/>
  <sheetViews>
    <sheetView tabSelected="1" view="pageBreakPreview" zoomScale="115" zoomScaleNormal="100" zoomScaleSheetLayoutView="115" workbookViewId="0">
      <selection activeCell="D321" sqref="D321"/>
    </sheetView>
  </sheetViews>
  <sheetFormatPr defaultRowHeight="12.75" x14ac:dyDescent="0.2"/>
  <cols>
    <col min="1" max="1" width="51" style="83" customWidth="1"/>
    <col min="2" max="2" width="14" style="7" customWidth="1"/>
    <col min="3" max="3" width="9.5703125" style="8" customWidth="1"/>
    <col min="4" max="4" width="20.5703125" style="3" customWidth="1"/>
    <col min="5" max="5" width="17.42578125" style="3" bestFit="1" customWidth="1"/>
    <col min="6" max="6" width="9.140625" style="3"/>
    <col min="7" max="7" width="15" style="3" bestFit="1" customWidth="1"/>
    <col min="8" max="253" width="9.140625" style="3"/>
    <col min="254" max="254" width="51" style="3" customWidth="1"/>
    <col min="255" max="255" width="8.28515625" style="3" customWidth="1"/>
    <col min="256" max="256" width="14" style="3" customWidth="1"/>
    <col min="257" max="257" width="9.5703125" style="3" customWidth="1"/>
    <col min="258" max="258" width="8.140625" style="3" customWidth="1"/>
    <col min="259" max="259" width="17.42578125" style="3" bestFit="1" customWidth="1"/>
    <col min="260" max="260" width="20.5703125" style="3" customWidth="1"/>
    <col min="261" max="261" width="17.42578125" style="3" bestFit="1" customWidth="1"/>
    <col min="262" max="262" width="9.140625" style="3"/>
    <col min="263" max="263" width="15" style="3" bestFit="1" customWidth="1"/>
    <col min="264" max="509" width="9.140625" style="3"/>
    <col min="510" max="510" width="51" style="3" customWidth="1"/>
    <col min="511" max="511" width="8.28515625" style="3" customWidth="1"/>
    <col min="512" max="512" width="14" style="3" customWidth="1"/>
    <col min="513" max="513" width="9.5703125" style="3" customWidth="1"/>
    <col min="514" max="514" width="8.140625" style="3" customWidth="1"/>
    <col min="515" max="515" width="17.42578125" style="3" bestFit="1" customWidth="1"/>
    <col min="516" max="516" width="20.5703125" style="3" customWidth="1"/>
    <col min="517" max="517" width="17.42578125" style="3" bestFit="1" customWidth="1"/>
    <col min="518" max="518" width="9.140625" style="3"/>
    <col min="519" max="519" width="15" style="3" bestFit="1" customWidth="1"/>
    <col min="520" max="765" width="9.140625" style="3"/>
    <col min="766" max="766" width="51" style="3" customWidth="1"/>
    <col min="767" max="767" width="8.28515625" style="3" customWidth="1"/>
    <col min="768" max="768" width="14" style="3" customWidth="1"/>
    <col min="769" max="769" width="9.5703125" style="3" customWidth="1"/>
    <col min="770" max="770" width="8.140625" style="3" customWidth="1"/>
    <col min="771" max="771" width="17.42578125" style="3" bestFit="1" customWidth="1"/>
    <col min="772" max="772" width="20.5703125" style="3" customWidth="1"/>
    <col min="773" max="773" width="17.42578125" style="3" bestFit="1" customWidth="1"/>
    <col min="774" max="774" width="9.140625" style="3"/>
    <col min="775" max="775" width="15" style="3" bestFit="1" customWidth="1"/>
    <col min="776" max="1021" width="9.140625" style="3"/>
    <col min="1022" max="1022" width="51" style="3" customWidth="1"/>
    <col min="1023" max="1023" width="8.28515625" style="3" customWidth="1"/>
    <col min="1024" max="1024" width="14" style="3" customWidth="1"/>
    <col min="1025" max="1025" width="9.5703125" style="3" customWidth="1"/>
    <col min="1026" max="1026" width="8.140625" style="3" customWidth="1"/>
    <col min="1027" max="1027" width="17.42578125" style="3" bestFit="1" customWidth="1"/>
    <col min="1028" max="1028" width="20.5703125" style="3" customWidth="1"/>
    <col min="1029" max="1029" width="17.42578125" style="3" bestFit="1" customWidth="1"/>
    <col min="1030" max="1030" width="9.140625" style="3"/>
    <col min="1031" max="1031" width="15" style="3" bestFit="1" customWidth="1"/>
    <col min="1032" max="1277" width="9.140625" style="3"/>
    <col min="1278" max="1278" width="51" style="3" customWidth="1"/>
    <col min="1279" max="1279" width="8.28515625" style="3" customWidth="1"/>
    <col min="1280" max="1280" width="14" style="3" customWidth="1"/>
    <col min="1281" max="1281" width="9.5703125" style="3" customWidth="1"/>
    <col min="1282" max="1282" width="8.140625" style="3" customWidth="1"/>
    <col min="1283" max="1283" width="17.42578125" style="3" bestFit="1" customWidth="1"/>
    <col min="1284" max="1284" width="20.5703125" style="3" customWidth="1"/>
    <col min="1285" max="1285" width="17.42578125" style="3" bestFit="1" customWidth="1"/>
    <col min="1286" max="1286" width="9.140625" style="3"/>
    <col min="1287" max="1287" width="15" style="3" bestFit="1" customWidth="1"/>
    <col min="1288" max="1533" width="9.140625" style="3"/>
    <col min="1534" max="1534" width="51" style="3" customWidth="1"/>
    <col min="1535" max="1535" width="8.28515625" style="3" customWidth="1"/>
    <col min="1536" max="1536" width="14" style="3" customWidth="1"/>
    <col min="1537" max="1537" width="9.5703125" style="3" customWidth="1"/>
    <col min="1538" max="1538" width="8.140625" style="3" customWidth="1"/>
    <col min="1539" max="1539" width="17.42578125" style="3" bestFit="1" customWidth="1"/>
    <col min="1540" max="1540" width="20.5703125" style="3" customWidth="1"/>
    <col min="1541" max="1541" width="17.42578125" style="3" bestFit="1" customWidth="1"/>
    <col min="1542" max="1542" width="9.140625" style="3"/>
    <col min="1543" max="1543" width="15" style="3" bestFit="1" customWidth="1"/>
    <col min="1544" max="1789" width="9.140625" style="3"/>
    <col min="1790" max="1790" width="51" style="3" customWidth="1"/>
    <col min="1791" max="1791" width="8.28515625" style="3" customWidth="1"/>
    <col min="1792" max="1792" width="14" style="3" customWidth="1"/>
    <col min="1793" max="1793" width="9.5703125" style="3" customWidth="1"/>
    <col min="1794" max="1794" width="8.140625" style="3" customWidth="1"/>
    <col min="1795" max="1795" width="17.42578125" style="3" bestFit="1" customWidth="1"/>
    <col min="1796" max="1796" width="20.5703125" style="3" customWidth="1"/>
    <col min="1797" max="1797" width="17.42578125" style="3" bestFit="1" customWidth="1"/>
    <col min="1798" max="1798" width="9.140625" style="3"/>
    <col min="1799" max="1799" width="15" style="3" bestFit="1" customWidth="1"/>
    <col min="1800" max="2045" width="9.140625" style="3"/>
    <col min="2046" max="2046" width="51" style="3" customWidth="1"/>
    <col min="2047" max="2047" width="8.28515625" style="3" customWidth="1"/>
    <col min="2048" max="2048" width="14" style="3" customWidth="1"/>
    <col min="2049" max="2049" width="9.5703125" style="3" customWidth="1"/>
    <col min="2050" max="2050" width="8.140625" style="3" customWidth="1"/>
    <col min="2051" max="2051" width="17.42578125" style="3" bestFit="1" customWidth="1"/>
    <col min="2052" max="2052" width="20.5703125" style="3" customWidth="1"/>
    <col min="2053" max="2053" width="17.42578125" style="3" bestFit="1" customWidth="1"/>
    <col min="2054" max="2054" width="9.140625" style="3"/>
    <col min="2055" max="2055" width="15" style="3" bestFit="1" customWidth="1"/>
    <col min="2056" max="2301" width="9.140625" style="3"/>
    <col min="2302" max="2302" width="51" style="3" customWidth="1"/>
    <col min="2303" max="2303" width="8.28515625" style="3" customWidth="1"/>
    <col min="2304" max="2304" width="14" style="3" customWidth="1"/>
    <col min="2305" max="2305" width="9.5703125" style="3" customWidth="1"/>
    <col min="2306" max="2306" width="8.140625" style="3" customWidth="1"/>
    <col min="2307" max="2307" width="17.42578125" style="3" bestFit="1" customWidth="1"/>
    <col min="2308" max="2308" width="20.5703125" style="3" customWidth="1"/>
    <col min="2309" max="2309" width="17.42578125" style="3" bestFit="1" customWidth="1"/>
    <col min="2310" max="2310" width="9.140625" style="3"/>
    <col min="2311" max="2311" width="15" style="3" bestFit="1" customWidth="1"/>
    <col min="2312" max="2557" width="9.140625" style="3"/>
    <col min="2558" max="2558" width="51" style="3" customWidth="1"/>
    <col min="2559" max="2559" width="8.28515625" style="3" customWidth="1"/>
    <col min="2560" max="2560" width="14" style="3" customWidth="1"/>
    <col min="2561" max="2561" width="9.5703125" style="3" customWidth="1"/>
    <col min="2562" max="2562" width="8.140625" style="3" customWidth="1"/>
    <col min="2563" max="2563" width="17.42578125" style="3" bestFit="1" customWidth="1"/>
    <col min="2564" max="2564" width="20.5703125" style="3" customWidth="1"/>
    <col min="2565" max="2565" width="17.42578125" style="3" bestFit="1" customWidth="1"/>
    <col min="2566" max="2566" width="9.140625" style="3"/>
    <col min="2567" max="2567" width="15" style="3" bestFit="1" customWidth="1"/>
    <col min="2568" max="2813" width="9.140625" style="3"/>
    <col min="2814" max="2814" width="51" style="3" customWidth="1"/>
    <col min="2815" max="2815" width="8.28515625" style="3" customWidth="1"/>
    <col min="2816" max="2816" width="14" style="3" customWidth="1"/>
    <col min="2817" max="2817" width="9.5703125" style="3" customWidth="1"/>
    <col min="2818" max="2818" width="8.140625" style="3" customWidth="1"/>
    <col min="2819" max="2819" width="17.42578125" style="3" bestFit="1" customWidth="1"/>
    <col min="2820" max="2820" width="20.5703125" style="3" customWidth="1"/>
    <col min="2821" max="2821" width="17.42578125" style="3" bestFit="1" customWidth="1"/>
    <col min="2822" max="2822" width="9.140625" style="3"/>
    <col min="2823" max="2823" width="15" style="3" bestFit="1" customWidth="1"/>
    <col min="2824" max="3069" width="9.140625" style="3"/>
    <col min="3070" max="3070" width="51" style="3" customWidth="1"/>
    <col min="3071" max="3071" width="8.28515625" style="3" customWidth="1"/>
    <col min="3072" max="3072" width="14" style="3" customWidth="1"/>
    <col min="3073" max="3073" width="9.5703125" style="3" customWidth="1"/>
    <col min="3074" max="3074" width="8.140625" style="3" customWidth="1"/>
    <col min="3075" max="3075" width="17.42578125" style="3" bestFit="1" customWidth="1"/>
    <col min="3076" max="3076" width="20.5703125" style="3" customWidth="1"/>
    <col min="3077" max="3077" width="17.42578125" style="3" bestFit="1" customWidth="1"/>
    <col min="3078" max="3078" width="9.140625" style="3"/>
    <col min="3079" max="3079" width="15" style="3" bestFit="1" customWidth="1"/>
    <col min="3080" max="3325" width="9.140625" style="3"/>
    <col min="3326" max="3326" width="51" style="3" customWidth="1"/>
    <col min="3327" max="3327" width="8.28515625" style="3" customWidth="1"/>
    <col min="3328" max="3328" width="14" style="3" customWidth="1"/>
    <col min="3329" max="3329" width="9.5703125" style="3" customWidth="1"/>
    <col min="3330" max="3330" width="8.140625" style="3" customWidth="1"/>
    <col min="3331" max="3331" width="17.42578125" style="3" bestFit="1" customWidth="1"/>
    <col min="3332" max="3332" width="20.5703125" style="3" customWidth="1"/>
    <col min="3333" max="3333" width="17.42578125" style="3" bestFit="1" customWidth="1"/>
    <col min="3334" max="3334" width="9.140625" style="3"/>
    <col min="3335" max="3335" width="15" style="3" bestFit="1" customWidth="1"/>
    <col min="3336" max="3581" width="9.140625" style="3"/>
    <col min="3582" max="3582" width="51" style="3" customWidth="1"/>
    <col min="3583" max="3583" width="8.28515625" style="3" customWidth="1"/>
    <col min="3584" max="3584" width="14" style="3" customWidth="1"/>
    <col min="3585" max="3585" width="9.5703125" style="3" customWidth="1"/>
    <col min="3586" max="3586" width="8.140625" style="3" customWidth="1"/>
    <col min="3587" max="3587" width="17.42578125" style="3" bestFit="1" customWidth="1"/>
    <col min="3588" max="3588" width="20.5703125" style="3" customWidth="1"/>
    <col min="3589" max="3589" width="17.42578125" style="3" bestFit="1" customWidth="1"/>
    <col min="3590" max="3590" width="9.140625" style="3"/>
    <col min="3591" max="3591" width="15" style="3" bestFit="1" customWidth="1"/>
    <col min="3592" max="3837" width="9.140625" style="3"/>
    <col min="3838" max="3838" width="51" style="3" customWidth="1"/>
    <col min="3839" max="3839" width="8.28515625" style="3" customWidth="1"/>
    <col min="3840" max="3840" width="14" style="3" customWidth="1"/>
    <col min="3841" max="3841" width="9.5703125" style="3" customWidth="1"/>
    <col min="3842" max="3842" width="8.140625" style="3" customWidth="1"/>
    <col min="3843" max="3843" width="17.42578125" style="3" bestFit="1" customWidth="1"/>
    <col min="3844" max="3844" width="20.5703125" style="3" customWidth="1"/>
    <col min="3845" max="3845" width="17.42578125" style="3" bestFit="1" customWidth="1"/>
    <col min="3846" max="3846" width="9.140625" style="3"/>
    <col min="3847" max="3847" width="15" style="3" bestFit="1" customWidth="1"/>
    <col min="3848" max="4093" width="9.140625" style="3"/>
    <col min="4094" max="4094" width="51" style="3" customWidth="1"/>
    <col min="4095" max="4095" width="8.28515625" style="3" customWidth="1"/>
    <col min="4096" max="4096" width="14" style="3" customWidth="1"/>
    <col min="4097" max="4097" width="9.5703125" style="3" customWidth="1"/>
    <col min="4098" max="4098" width="8.140625" style="3" customWidth="1"/>
    <col min="4099" max="4099" width="17.42578125" style="3" bestFit="1" customWidth="1"/>
    <col min="4100" max="4100" width="20.5703125" style="3" customWidth="1"/>
    <col min="4101" max="4101" width="17.42578125" style="3" bestFit="1" customWidth="1"/>
    <col min="4102" max="4102" width="9.140625" style="3"/>
    <col min="4103" max="4103" width="15" style="3" bestFit="1" customWidth="1"/>
    <col min="4104" max="4349" width="9.140625" style="3"/>
    <col min="4350" max="4350" width="51" style="3" customWidth="1"/>
    <col min="4351" max="4351" width="8.28515625" style="3" customWidth="1"/>
    <col min="4352" max="4352" width="14" style="3" customWidth="1"/>
    <col min="4353" max="4353" width="9.5703125" style="3" customWidth="1"/>
    <col min="4354" max="4354" width="8.140625" style="3" customWidth="1"/>
    <col min="4355" max="4355" width="17.42578125" style="3" bestFit="1" customWidth="1"/>
    <col min="4356" max="4356" width="20.5703125" style="3" customWidth="1"/>
    <col min="4357" max="4357" width="17.42578125" style="3" bestFit="1" customWidth="1"/>
    <col min="4358" max="4358" width="9.140625" style="3"/>
    <col min="4359" max="4359" width="15" style="3" bestFit="1" customWidth="1"/>
    <col min="4360" max="4605" width="9.140625" style="3"/>
    <col min="4606" max="4606" width="51" style="3" customWidth="1"/>
    <col min="4607" max="4607" width="8.28515625" style="3" customWidth="1"/>
    <col min="4608" max="4608" width="14" style="3" customWidth="1"/>
    <col min="4609" max="4609" width="9.5703125" style="3" customWidth="1"/>
    <col min="4610" max="4610" width="8.140625" style="3" customWidth="1"/>
    <col min="4611" max="4611" width="17.42578125" style="3" bestFit="1" customWidth="1"/>
    <col min="4612" max="4612" width="20.5703125" style="3" customWidth="1"/>
    <col min="4613" max="4613" width="17.42578125" style="3" bestFit="1" customWidth="1"/>
    <col min="4614" max="4614" width="9.140625" style="3"/>
    <col min="4615" max="4615" width="15" style="3" bestFit="1" customWidth="1"/>
    <col min="4616" max="4861" width="9.140625" style="3"/>
    <col min="4862" max="4862" width="51" style="3" customWidth="1"/>
    <col min="4863" max="4863" width="8.28515625" style="3" customWidth="1"/>
    <col min="4864" max="4864" width="14" style="3" customWidth="1"/>
    <col min="4865" max="4865" width="9.5703125" style="3" customWidth="1"/>
    <col min="4866" max="4866" width="8.140625" style="3" customWidth="1"/>
    <col min="4867" max="4867" width="17.42578125" style="3" bestFit="1" customWidth="1"/>
    <col min="4868" max="4868" width="20.5703125" style="3" customWidth="1"/>
    <col min="4869" max="4869" width="17.42578125" style="3" bestFit="1" customWidth="1"/>
    <col min="4870" max="4870" width="9.140625" style="3"/>
    <col min="4871" max="4871" width="15" style="3" bestFit="1" customWidth="1"/>
    <col min="4872" max="5117" width="9.140625" style="3"/>
    <col min="5118" max="5118" width="51" style="3" customWidth="1"/>
    <col min="5119" max="5119" width="8.28515625" style="3" customWidth="1"/>
    <col min="5120" max="5120" width="14" style="3" customWidth="1"/>
    <col min="5121" max="5121" width="9.5703125" style="3" customWidth="1"/>
    <col min="5122" max="5122" width="8.140625" style="3" customWidth="1"/>
    <col min="5123" max="5123" width="17.42578125" style="3" bestFit="1" customWidth="1"/>
    <col min="5124" max="5124" width="20.5703125" style="3" customWidth="1"/>
    <col min="5125" max="5125" width="17.42578125" style="3" bestFit="1" customWidth="1"/>
    <col min="5126" max="5126" width="9.140625" style="3"/>
    <col min="5127" max="5127" width="15" style="3" bestFit="1" customWidth="1"/>
    <col min="5128" max="5373" width="9.140625" style="3"/>
    <col min="5374" max="5374" width="51" style="3" customWidth="1"/>
    <col min="5375" max="5375" width="8.28515625" style="3" customWidth="1"/>
    <col min="5376" max="5376" width="14" style="3" customWidth="1"/>
    <col min="5377" max="5377" width="9.5703125" style="3" customWidth="1"/>
    <col min="5378" max="5378" width="8.140625" style="3" customWidth="1"/>
    <col min="5379" max="5379" width="17.42578125" style="3" bestFit="1" customWidth="1"/>
    <col min="5380" max="5380" width="20.5703125" style="3" customWidth="1"/>
    <col min="5381" max="5381" width="17.42578125" style="3" bestFit="1" customWidth="1"/>
    <col min="5382" max="5382" width="9.140625" style="3"/>
    <col min="5383" max="5383" width="15" style="3" bestFit="1" customWidth="1"/>
    <col min="5384" max="5629" width="9.140625" style="3"/>
    <col min="5630" max="5630" width="51" style="3" customWidth="1"/>
    <col min="5631" max="5631" width="8.28515625" style="3" customWidth="1"/>
    <col min="5632" max="5632" width="14" style="3" customWidth="1"/>
    <col min="5633" max="5633" width="9.5703125" style="3" customWidth="1"/>
    <col min="5634" max="5634" width="8.140625" style="3" customWidth="1"/>
    <col min="5635" max="5635" width="17.42578125" style="3" bestFit="1" customWidth="1"/>
    <col min="5636" max="5636" width="20.5703125" style="3" customWidth="1"/>
    <col min="5637" max="5637" width="17.42578125" style="3" bestFit="1" customWidth="1"/>
    <col min="5638" max="5638" width="9.140625" style="3"/>
    <col min="5639" max="5639" width="15" style="3" bestFit="1" customWidth="1"/>
    <col min="5640" max="5885" width="9.140625" style="3"/>
    <col min="5886" max="5886" width="51" style="3" customWidth="1"/>
    <col min="5887" max="5887" width="8.28515625" style="3" customWidth="1"/>
    <col min="5888" max="5888" width="14" style="3" customWidth="1"/>
    <col min="5889" max="5889" width="9.5703125" style="3" customWidth="1"/>
    <col min="5890" max="5890" width="8.140625" style="3" customWidth="1"/>
    <col min="5891" max="5891" width="17.42578125" style="3" bestFit="1" customWidth="1"/>
    <col min="5892" max="5892" width="20.5703125" style="3" customWidth="1"/>
    <col min="5893" max="5893" width="17.42578125" style="3" bestFit="1" customWidth="1"/>
    <col min="5894" max="5894" width="9.140625" style="3"/>
    <col min="5895" max="5895" width="15" style="3" bestFit="1" customWidth="1"/>
    <col min="5896" max="6141" width="9.140625" style="3"/>
    <col min="6142" max="6142" width="51" style="3" customWidth="1"/>
    <col min="6143" max="6143" width="8.28515625" style="3" customWidth="1"/>
    <col min="6144" max="6144" width="14" style="3" customWidth="1"/>
    <col min="6145" max="6145" width="9.5703125" style="3" customWidth="1"/>
    <col min="6146" max="6146" width="8.140625" style="3" customWidth="1"/>
    <col min="6147" max="6147" width="17.42578125" style="3" bestFit="1" customWidth="1"/>
    <col min="6148" max="6148" width="20.5703125" style="3" customWidth="1"/>
    <col min="6149" max="6149" width="17.42578125" style="3" bestFit="1" customWidth="1"/>
    <col min="6150" max="6150" width="9.140625" style="3"/>
    <col min="6151" max="6151" width="15" style="3" bestFit="1" customWidth="1"/>
    <col min="6152" max="6397" width="9.140625" style="3"/>
    <col min="6398" max="6398" width="51" style="3" customWidth="1"/>
    <col min="6399" max="6399" width="8.28515625" style="3" customWidth="1"/>
    <col min="6400" max="6400" width="14" style="3" customWidth="1"/>
    <col min="6401" max="6401" width="9.5703125" style="3" customWidth="1"/>
    <col min="6402" max="6402" width="8.140625" style="3" customWidth="1"/>
    <col min="6403" max="6403" width="17.42578125" style="3" bestFit="1" customWidth="1"/>
    <col min="6404" max="6404" width="20.5703125" style="3" customWidth="1"/>
    <col min="6405" max="6405" width="17.42578125" style="3" bestFit="1" customWidth="1"/>
    <col min="6406" max="6406" width="9.140625" style="3"/>
    <col min="6407" max="6407" width="15" style="3" bestFit="1" customWidth="1"/>
    <col min="6408" max="6653" width="9.140625" style="3"/>
    <col min="6654" max="6654" width="51" style="3" customWidth="1"/>
    <col min="6655" max="6655" width="8.28515625" style="3" customWidth="1"/>
    <col min="6656" max="6656" width="14" style="3" customWidth="1"/>
    <col min="6657" max="6657" width="9.5703125" style="3" customWidth="1"/>
    <col min="6658" max="6658" width="8.140625" style="3" customWidth="1"/>
    <col min="6659" max="6659" width="17.42578125" style="3" bestFit="1" customWidth="1"/>
    <col min="6660" max="6660" width="20.5703125" style="3" customWidth="1"/>
    <col min="6661" max="6661" width="17.42578125" style="3" bestFit="1" customWidth="1"/>
    <col min="6662" max="6662" width="9.140625" style="3"/>
    <col min="6663" max="6663" width="15" style="3" bestFit="1" customWidth="1"/>
    <col min="6664" max="6909" width="9.140625" style="3"/>
    <col min="6910" max="6910" width="51" style="3" customWidth="1"/>
    <col min="6911" max="6911" width="8.28515625" style="3" customWidth="1"/>
    <col min="6912" max="6912" width="14" style="3" customWidth="1"/>
    <col min="6913" max="6913" width="9.5703125" style="3" customWidth="1"/>
    <col min="6914" max="6914" width="8.140625" style="3" customWidth="1"/>
    <col min="6915" max="6915" width="17.42578125" style="3" bestFit="1" customWidth="1"/>
    <col min="6916" max="6916" width="20.5703125" style="3" customWidth="1"/>
    <col min="6917" max="6917" width="17.42578125" style="3" bestFit="1" customWidth="1"/>
    <col min="6918" max="6918" width="9.140625" style="3"/>
    <col min="6919" max="6919" width="15" style="3" bestFit="1" customWidth="1"/>
    <col min="6920" max="7165" width="9.140625" style="3"/>
    <col min="7166" max="7166" width="51" style="3" customWidth="1"/>
    <col min="7167" max="7167" width="8.28515625" style="3" customWidth="1"/>
    <col min="7168" max="7168" width="14" style="3" customWidth="1"/>
    <col min="7169" max="7169" width="9.5703125" style="3" customWidth="1"/>
    <col min="7170" max="7170" width="8.140625" style="3" customWidth="1"/>
    <col min="7171" max="7171" width="17.42578125" style="3" bestFit="1" customWidth="1"/>
    <col min="7172" max="7172" width="20.5703125" style="3" customWidth="1"/>
    <col min="7173" max="7173" width="17.42578125" style="3" bestFit="1" customWidth="1"/>
    <col min="7174" max="7174" width="9.140625" style="3"/>
    <col min="7175" max="7175" width="15" style="3" bestFit="1" customWidth="1"/>
    <col min="7176" max="7421" width="9.140625" style="3"/>
    <col min="7422" max="7422" width="51" style="3" customWidth="1"/>
    <col min="7423" max="7423" width="8.28515625" style="3" customWidth="1"/>
    <col min="7424" max="7424" width="14" style="3" customWidth="1"/>
    <col min="7425" max="7425" width="9.5703125" style="3" customWidth="1"/>
    <col min="7426" max="7426" width="8.140625" style="3" customWidth="1"/>
    <col min="7427" max="7427" width="17.42578125" style="3" bestFit="1" customWidth="1"/>
    <col min="7428" max="7428" width="20.5703125" style="3" customWidth="1"/>
    <col min="7429" max="7429" width="17.42578125" style="3" bestFit="1" customWidth="1"/>
    <col min="7430" max="7430" width="9.140625" style="3"/>
    <col min="7431" max="7431" width="15" style="3" bestFit="1" customWidth="1"/>
    <col min="7432" max="7677" width="9.140625" style="3"/>
    <col min="7678" max="7678" width="51" style="3" customWidth="1"/>
    <col min="7679" max="7679" width="8.28515625" style="3" customWidth="1"/>
    <col min="7680" max="7680" width="14" style="3" customWidth="1"/>
    <col min="7681" max="7681" width="9.5703125" style="3" customWidth="1"/>
    <col min="7682" max="7682" width="8.140625" style="3" customWidth="1"/>
    <col min="7683" max="7683" width="17.42578125" style="3" bestFit="1" customWidth="1"/>
    <col min="7684" max="7684" width="20.5703125" style="3" customWidth="1"/>
    <col min="7685" max="7685" width="17.42578125" style="3" bestFit="1" customWidth="1"/>
    <col min="7686" max="7686" width="9.140625" style="3"/>
    <col min="7687" max="7687" width="15" style="3" bestFit="1" customWidth="1"/>
    <col min="7688" max="7933" width="9.140625" style="3"/>
    <col min="7934" max="7934" width="51" style="3" customWidth="1"/>
    <col min="7935" max="7935" width="8.28515625" style="3" customWidth="1"/>
    <col min="7936" max="7936" width="14" style="3" customWidth="1"/>
    <col min="7937" max="7937" width="9.5703125" style="3" customWidth="1"/>
    <col min="7938" max="7938" width="8.140625" style="3" customWidth="1"/>
    <col min="7939" max="7939" width="17.42578125" style="3" bestFit="1" customWidth="1"/>
    <col min="7940" max="7940" width="20.5703125" style="3" customWidth="1"/>
    <col min="7941" max="7941" width="17.42578125" style="3" bestFit="1" customWidth="1"/>
    <col min="7942" max="7942" width="9.140625" style="3"/>
    <col min="7943" max="7943" width="15" style="3" bestFit="1" customWidth="1"/>
    <col min="7944" max="8189" width="9.140625" style="3"/>
    <col min="8190" max="8190" width="51" style="3" customWidth="1"/>
    <col min="8191" max="8191" width="8.28515625" style="3" customWidth="1"/>
    <col min="8192" max="8192" width="14" style="3" customWidth="1"/>
    <col min="8193" max="8193" width="9.5703125" style="3" customWidth="1"/>
    <col min="8194" max="8194" width="8.140625" style="3" customWidth="1"/>
    <col min="8195" max="8195" width="17.42578125" style="3" bestFit="1" customWidth="1"/>
    <col min="8196" max="8196" width="20.5703125" style="3" customWidth="1"/>
    <col min="8197" max="8197" width="17.42578125" style="3" bestFit="1" customWidth="1"/>
    <col min="8198" max="8198" width="9.140625" style="3"/>
    <col min="8199" max="8199" width="15" style="3" bestFit="1" customWidth="1"/>
    <col min="8200" max="8445" width="9.140625" style="3"/>
    <col min="8446" max="8446" width="51" style="3" customWidth="1"/>
    <col min="8447" max="8447" width="8.28515625" style="3" customWidth="1"/>
    <col min="8448" max="8448" width="14" style="3" customWidth="1"/>
    <col min="8449" max="8449" width="9.5703125" style="3" customWidth="1"/>
    <col min="8450" max="8450" width="8.140625" style="3" customWidth="1"/>
    <col min="8451" max="8451" width="17.42578125" style="3" bestFit="1" customWidth="1"/>
    <col min="8452" max="8452" width="20.5703125" style="3" customWidth="1"/>
    <col min="8453" max="8453" width="17.42578125" style="3" bestFit="1" customWidth="1"/>
    <col min="8454" max="8454" width="9.140625" style="3"/>
    <col min="8455" max="8455" width="15" style="3" bestFit="1" customWidth="1"/>
    <col min="8456" max="8701" width="9.140625" style="3"/>
    <col min="8702" max="8702" width="51" style="3" customWidth="1"/>
    <col min="8703" max="8703" width="8.28515625" style="3" customWidth="1"/>
    <col min="8704" max="8704" width="14" style="3" customWidth="1"/>
    <col min="8705" max="8705" width="9.5703125" style="3" customWidth="1"/>
    <col min="8706" max="8706" width="8.140625" style="3" customWidth="1"/>
    <col min="8707" max="8707" width="17.42578125" style="3" bestFit="1" customWidth="1"/>
    <col min="8708" max="8708" width="20.5703125" style="3" customWidth="1"/>
    <col min="8709" max="8709" width="17.42578125" style="3" bestFit="1" customWidth="1"/>
    <col min="8710" max="8710" width="9.140625" style="3"/>
    <col min="8711" max="8711" width="15" style="3" bestFit="1" customWidth="1"/>
    <col min="8712" max="8957" width="9.140625" style="3"/>
    <col min="8958" max="8958" width="51" style="3" customWidth="1"/>
    <col min="8959" max="8959" width="8.28515625" style="3" customWidth="1"/>
    <col min="8960" max="8960" width="14" style="3" customWidth="1"/>
    <col min="8961" max="8961" width="9.5703125" style="3" customWidth="1"/>
    <col min="8962" max="8962" width="8.140625" style="3" customWidth="1"/>
    <col min="8963" max="8963" width="17.42578125" style="3" bestFit="1" customWidth="1"/>
    <col min="8964" max="8964" width="20.5703125" style="3" customWidth="1"/>
    <col min="8965" max="8965" width="17.42578125" style="3" bestFit="1" customWidth="1"/>
    <col min="8966" max="8966" width="9.140625" style="3"/>
    <col min="8967" max="8967" width="15" style="3" bestFit="1" customWidth="1"/>
    <col min="8968" max="9213" width="9.140625" style="3"/>
    <col min="9214" max="9214" width="51" style="3" customWidth="1"/>
    <col min="9215" max="9215" width="8.28515625" style="3" customWidth="1"/>
    <col min="9216" max="9216" width="14" style="3" customWidth="1"/>
    <col min="9217" max="9217" width="9.5703125" style="3" customWidth="1"/>
    <col min="9218" max="9218" width="8.140625" style="3" customWidth="1"/>
    <col min="9219" max="9219" width="17.42578125" style="3" bestFit="1" customWidth="1"/>
    <col min="9220" max="9220" width="20.5703125" style="3" customWidth="1"/>
    <col min="9221" max="9221" width="17.42578125" style="3" bestFit="1" customWidth="1"/>
    <col min="9222" max="9222" width="9.140625" style="3"/>
    <col min="9223" max="9223" width="15" style="3" bestFit="1" customWidth="1"/>
    <col min="9224" max="9469" width="9.140625" style="3"/>
    <col min="9470" max="9470" width="51" style="3" customWidth="1"/>
    <col min="9471" max="9471" width="8.28515625" style="3" customWidth="1"/>
    <col min="9472" max="9472" width="14" style="3" customWidth="1"/>
    <col min="9473" max="9473" width="9.5703125" style="3" customWidth="1"/>
    <col min="9474" max="9474" width="8.140625" style="3" customWidth="1"/>
    <col min="9475" max="9475" width="17.42578125" style="3" bestFit="1" customWidth="1"/>
    <col min="9476" max="9476" width="20.5703125" style="3" customWidth="1"/>
    <col min="9477" max="9477" width="17.42578125" style="3" bestFit="1" customWidth="1"/>
    <col min="9478" max="9478" width="9.140625" style="3"/>
    <col min="9479" max="9479" width="15" style="3" bestFit="1" customWidth="1"/>
    <col min="9480" max="9725" width="9.140625" style="3"/>
    <col min="9726" max="9726" width="51" style="3" customWidth="1"/>
    <col min="9727" max="9727" width="8.28515625" style="3" customWidth="1"/>
    <col min="9728" max="9728" width="14" style="3" customWidth="1"/>
    <col min="9729" max="9729" width="9.5703125" style="3" customWidth="1"/>
    <col min="9730" max="9730" width="8.140625" style="3" customWidth="1"/>
    <col min="9731" max="9731" width="17.42578125" style="3" bestFit="1" customWidth="1"/>
    <col min="9732" max="9732" width="20.5703125" style="3" customWidth="1"/>
    <col min="9733" max="9733" width="17.42578125" style="3" bestFit="1" customWidth="1"/>
    <col min="9734" max="9734" width="9.140625" style="3"/>
    <col min="9735" max="9735" width="15" style="3" bestFit="1" customWidth="1"/>
    <col min="9736" max="9981" width="9.140625" style="3"/>
    <col min="9982" max="9982" width="51" style="3" customWidth="1"/>
    <col min="9983" max="9983" width="8.28515625" style="3" customWidth="1"/>
    <col min="9984" max="9984" width="14" style="3" customWidth="1"/>
    <col min="9985" max="9985" width="9.5703125" style="3" customWidth="1"/>
    <col min="9986" max="9986" width="8.140625" style="3" customWidth="1"/>
    <col min="9987" max="9987" width="17.42578125" style="3" bestFit="1" customWidth="1"/>
    <col min="9988" max="9988" width="20.5703125" style="3" customWidth="1"/>
    <col min="9989" max="9989" width="17.42578125" style="3" bestFit="1" customWidth="1"/>
    <col min="9990" max="9990" width="9.140625" style="3"/>
    <col min="9991" max="9991" width="15" style="3" bestFit="1" customWidth="1"/>
    <col min="9992" max="10237" width="9.140625" style="3"/>
    <col min="10238" max="10238" width="51" style="3" customWidth="1"/>
    <col min="10239" max="10239" width="8.28515625" style="3" customWidth="1"/>
    <col min="10240" max="10240" width="14" style="3" customWidth="1"/>
    <col min="10241" max="10241" width="9.5703125" style="3" customWidth="1"/>
    <col min="10242" max="10242" width="8.140625" style="3" customWidth="1"/>
    <col min="10243" max="10243" width="17.42578125" style="3" bestFit="1" customWidth="1"/>
    <col min="10244" max="10244" width="20.5703125" style="3" customWidth="1"/>
    <col min="10245" max="10245" width="17.42578125" style="3" bestFit="1" customWidth="1"/>
    <col min="10246" max="10246" width="9.140625" style="3"/>
    <col min="10247" max="10247" width="15" style="3" bestFit="1" customWidth="1"/>
    <col min="10248" max="10493" width="9.140625" style="3"/>
    <col min="10494" max="10494" width="51" style="3" customWidth="1"/>
    <col min="10495" max="10495" width="8.28515625" style="3" customWidth="1"/>
    <col min="10496" max="10496" width="14" style="3" customWidth="1"/>
    <col min="10497" max="10497" width="9.5703125" style="3" customWidth="1"/>
    <col min="10498" max="10498" width="8.140625" style="3" customWidth="1"/>
    <col min="10499" max="10499" width="17.42578125" style="3" bestFit="1" customWidth="1"/>
    <col min="10500" max="10500" width="20.5703125" style="3" customWidth="1"/>
    <col min="10501" max="10501" width="17.42578125" style="3" bestFit="1" customWidth="1"/>
    <col min="10502" max="10502" width="9.140625" style="3"/>
    <col min="10503" max="10503" width="15" style="3" bestFit="1" customWidth="1"/>
    <col min="10504" max="10749" width="9.140625" style="3"/>
    <col min="10750" max="10750" width="51" style="3" customWidth="1"/>
    <col min="10751" max="10751" width="8.28515625" style="3" customWidth="1"/>
    <col min="10752" max="10752" width="14" style="3" customWidth="1"/>
    <col min="10753" max="10753" width="9.5703125" style="3" customWidth="1"/>
    <col min="10754" max="10754" width="8.140625" style="3" customWidth="1"/>
    <col min="10755" max="10755" width="17.42578125" style="3" bestFit="1" customWidth="1"/>
    <col min="10756" max="10756" width="20.5703125" style="3" customWidth="1"/>
    <col min="10757" max="10757" width="17.42578125" style="3" bestFit="1" customWidth="1"/>
    <col min="10758" max="10758" width="9.140625" style="3"/>
    <col min="10759" max="10759" width="15" style="3" bestFit="1" customWidth="1"/>
    <col min="10760" max="11005" width="9.140625" style="3"/>
    <col min="11006" max="11006" width="51" style="3" customWidth="1"/>
    <col min="11007" max="11007" width="8.28515625" style="3" customWidth="1"/>
    <col min="11008" max="11008" width="14" style="3" customWidth="1"/>
    <col min="11009" max="11009" width="9.5703125" style="3" customWidth="1"/>
    <col min="11010" max="11010" width="8.140625" style="3" customWidth="1"/>
    <col min="11011" max="11011" width="17.42578125" style="3" bestFit="1" customWidth="1"/>
    <col min="11012" max="11012" width="20.5703125" style="3" customWidth="1"/>
    <col min="11013" max="11013" width="17.42578125" style="3" bestFit="1" customWidth="1"/>
    <col min="11014" max="11014" width="9.140625" style="3"/>
    <col min="11015" max="11015" width="15" style="3" bestFit="1" customWidth="1"/>
    <col min="11016" max="11261" width="9.140625" style="3"/>
    <col min="11262" max="11262" width="51" style="3" customWidth="1"/>
    <col min="11263" max="11263" width="8.28515625" style="3" customWidth="1"/>
    <col min="11264" max="11264" width="14" style="3" customWidth="1"/>
    <col min="11265" max="11265" width="9.5703125" style="3" customWidth="1"/>
    <col min="11266" max="11266" width="8.140625" style="3" customWidth="1"/>
    <col min="11267" max="11267" width="17.42578125" style="3" bestFit="1" customWidth="1"/>
    <col min="11268" max="11268" width="20.5703125" style="3" customWidth="1"/>
    <col min="11269" max="11269" width="17.42578125" style="3" bestFit="1" customWidth="1"/>
    <col min="11270" max="11270" width="9.140625" style="3"/>
    <col min="11271" max="11271" width="15" style="3" bestFit="1" customWidth="1"/>
    <col min="11272" max="11517" width="9.140625" style="3"/>
    <col min="11518" max="11518" width="51" style="3" customWidth="1"/>
    <col min="11519" max="11519" width="8.28515625" style="3" customWidth="1"/>
    <col min="11520" max="11520" width="14" style="3" customWidth="1"/>
    <col min="11521" max="11521" width="9.5703125" style="3" customWidth="1"/>
    <col min="11522" max="11522" width="8.140625" style="3" customWidth="1"/>
    <col min="11523" max="11523" width="17.42578125" style="3" bestFit="1" customWidth="1"/>
    <col min="11524" max="11524" width="20.5703125" style="3" customWidth="1"/>
    <col min="11525" max="11525" width="17.42578125" style="3" bestFit="1" customWidth="1"/>
    <col min="11526" max="11526" width="9.140625" style="3"/>
    <col min="11527" max="11527" width="15" style="3" bestFit="1" customWidth="1"/>
    <col min="11528" max="11773" width="9.140625" style="3"/>
    <col min="11774" max="11774" width="51" style="3" customWidth="1"/>
    <col min="11775" max="11775" width="8.28515625" style="3" customWidth="1"/>
    <col min="11776" max="11776" width="14" style="3" customWidth="1"/>
    <col min="11777" max="11777" width="9.5703125" style="3" customWidth="1"/>
    <col min="11778" max="11778" width="8.140625" style="3" customWidth="1"/>
    <col min="11779" max="11779" width="17.42578125" style="3" bestFit="1" customWidth="1"/>
    <col min="11780" max="11780" width="20.5703125" style="3" customWidth="1"/>
    <col min="11781" max="11781" width="17.42578125" style="3" bestFit="1" customWidth="1"/>
    <col min="11782" max="11782" width="9.140625" style="3"/>
    <col min="11783" max="11783" width="15" style="3" bestFit="1" customWidth="1"/>
    <col min="11784" max="12029" width="9.140625" style="3"/>
    <col min="12030" max="12030" width="51" style="3" customWidth="1"/>
    <col min="12031" max="12031" width="8.28515625" style="3" customWidth="1"/>
    <col min="12032" max="12032" width="14" style="3" customWidth="1"/>
    <col min="12033" max="12033" width="9.5703125" style="3" customWidth="1"/>
    <col min="12034" max="12034" width="8.140625" style="3" customWidth="1"/>
    <col min="12035" max="12035" width="17.42578125" style="3" bestFit="1" customWidth="1"/>
    <col min="12036" max="12036" width="20.5703125" style="3" customWidth="1"/>
    <col min="12037" max="12037" width="17.42578125" style="3" bestFit="1" customWidth="1"/>
    <col min="12038" max="12038" width="9.140625" style="3"/>
    <col min="12039" max="12039" width="15" style="3" bestFit="1" customWidth="1"/>
    <col min="12040" max="12285" width="9.140625" style="3"/>
    <col min="12286" max="12286" width="51" style="3" customWidth="1"/>
    <col min="12287" max="12287" width="8.28515625" style="3" customWidth="1"/>
    <col min="12288" max="12288" width="14" style="3" customWidth="1"/>
    <col min="12289" max="12289" width="9.5703125" style="3" customWidth="1"/>
    <col min="12290" max="12290" width="8.140625" style="3" customWidth="1"/>
    <col min="12291" max="12291" width="17.42578125" style="3" bestFit="1" customWidth="1"/>
    <col min="12292" max="12292" width="20.5703125" style="3" customWidth="1"/>
    <col min="12293" max="12293" width="17.42578125" style="3" bestFit="1" customWidth="1"/>
    <col min="12294" max="12294" width="9.140625" style="3"/>
    <col min="12295" max="12295" width="15" style="3" bestFit="1" customWidth="1"/>
    <col min="12296" max="12541" width="9.140625" style="3"/>
    <col min="12542" max="12542" width="51" style="3" customWidth="1"/>
    <col min="12543" max="12543" width="8.28515625" style="3" customWidth="1"/>
    <col min="12544" max="12544" width="14" style="3" customWidth="1"/>
    <col min="12545" max="12545" width="9.5703125" style="3" customWidth="1"/>
    <col min="12546" max="12546" width="8.140625" style="3" customWidth="1"/>
    <col min="12547" max="12547" width="17.42578125" style="3" bestFit="1" customWidth="1"/>
    <col min="12548" max="12548" width="20.5703125" style="3" customWidth="1"/>
    <col min="12549" max="12549" width="17.42578125" style="3" bestFit="1" customWidth="1"/>
    <col min="12550" max="12550" width="9.140625" style="3"/>
    <col min="12551" max="12551" width="15" style="3" bestFit="1" customWidth="1"/>
    <col min="12552" max="12797" width="9.140625" style="3"/>
    <col min="12798" max="12798" width="51" style="3" customWidth="1"/>
    <col min="12799" max="12799" width="8.28515625" style="3" customWidth="1"/>
    <col min="12800" max="12800" width="14" style="3" customWidth="1"/>
    <col min="12801" max="12801" width="9.5703125" style="3" customWidth="1"/>
    <col min="12802" max="12802" width="8.140625" style="3" customWidth="1"/>
    <col min="12803" max="12803" width="17.42578125" style="3" bestFit="1" customWidth="1"/>
    <col min="12804" max="12804" width="20.5703125" style="3" customWidth="1"/>
    <col min="12805" max="12805" width="17.42578125" style="3" bestFit="1" customWidth="1"/>
    <col min="12806" max="12806" width="9.140625" style="3"/>
    <col min="12807" max="12807" width="15" style="3" bestFit="1" customWidth="1"/>
    <col min="12808" max="13053" width="9.140625" style="3"/>
    <col min="13054" max="13054" width="51" style="3" customWidth="1"/>
    <col min="13055" max="13055" width="8.28515625" style="3" customWidth="1"/>
    <col min="13056" max="13056" width="14" style="3" customWidth="1"/>
    <col min="13057" max="13057" width="9.5703125" style="3" customWidth="1"/>
    <col min="13058" max="13058" width="8.140625" style="3" customWidth="1"/>
    <col min="13059" max="13059" width="17.42578125" style="3" bestFit="1" customWidth="1"/>
    <col min="13060" max="13060" width="20.5703125" style="3" customWidth="1"/>
    <col min="13061" max="13061" width="17.42578125" style="3" bestFit="1" customWidth="1"/>
    <col min="13062" max="13062" width="9.140625" style="3"/>
    <col min="13063" max="13063" width="15" style="3" bestFit="1" customWidth="1"/>
    <col min="13064" max="13309" width="9.140625" style="3"/>
    <col min="13310" max="13310" width="51" style="3" customWidth="1"/>
    <col min="13311" max="13311" width="8.28515625" style="3" customWidth="1"/>
    <col min="13312" max="13312" width="14" style="3" customWidth="1"/>
    <col min="13313" max="13313" width="9.5703125" style="3" customWidth="1"/>
    <col min="13314" max="13314" width="8.140625" style="3" customWidth="1"/>
    <col min="13315" max="13315" width="17.42578125" style="3" bestFit="1" customWidth="1"/>
    <col min="13316" max="13316" width="20.5703125" style="3" customWidth="1"/>
    <col min="13317" max="13317" width="17.42578125" style="3" bestFit="1" customWidth="1"/>
    <col min="13318" max="13318" width="9.140625" style="3"/>
    <col min="13319" max="13319" width="15" style="3" bestFit="1" customWidth="1"/>
    <col min="13320" max="13565" width="9.140625" style="3"/>
    <col min="13566" max="13566" width="51" style="3" customWidth="1"/>
    <col min="13567" max="13567" width="8.28515625" style="3" customWidth="1"/>
    <col min="13568" max="13568" width="14" style="3" customWidth="1"/>
    <col min="13569" max="13569" width="9.5703125" style="3" customWidth="1"/>
    <col min="13570" max="13570" width="8.140625" style="3" customWidth="1"/>
    <col min="13571" max="13571" width="17.42578125" style="3" bestFit="1" customWidth="1"/>
    <col min="13572" max="13572" width="20.5703125" style="3" customWidth="1"/>
    <col min="13573" max="13573" width="17.42578125" style="3" bestFit="1" customWidth="1"/>
    <col min="13574" max="13574" width="9.140625" style="3"/>
    <col min="13575" max="13575" width="15" style="3" bestFit="1" customWidth="1"/>
    <col min="13576" max="13821" width="9.140625" style="3"/>
    <col min="13822" max="13822" width="51" style="3" customWidth="1"/>
    <col min="13823" max="13823" width="8.28515625" style="3" customWidth="1"/>
    <col min="13824" max="13824" width="14" style="3" customWidth="1"/>
    <col min="13825" max="13825" width="9.5703125" style="3" customWidth="1"/>
    <col min="13826" max="13826" width="8.140625" style="3" customWidth="1"/>
    <col min="13827" max="13827" width="17.42578125" style="3" bestFit="1" customWidth="1"/>
    <col min="13828" max="13828" width="20.5703125" style="3" customWidth="1"/>
    <col min="13829" max="13829" width="17.42578125" style="3" bestFit="1" customWidth="1"/>
    <col min="13830" max="13830" width="9.140625" style="3"/>
    <col min="13831" max="13831" width="15" style="3" bestFit="1" customWidth="1"/>
    <col min="13832" max="14077" width="9.140625" style="3"/>
    <col min="14078" max="14078" width="51" style="3" customWidth="1"/>
    <col min="14079" max="14079" width="8.28515625" style="3" customWidth="1"/>
    <col min="14080" max="14080" width="14" style="3" customWidth="1"/>
    <col min="14081" max="14081" width="9.5703125" style="3" customWidth="1"/>
    <col min="14082" max="14082" width="8.140625" style="3" customWidth="1"/>
    <col min="14083" max="14083" width="17.42578125" style="3" bestFit="1" customWidth="1"/>
    <col min="14084" max="14084" width="20.5703125" style="3" customWidth="1"/>
    <col min="14085" max="14085" width="17.42578125" style="3" bestFit="1" customWidth="1"/>
    <col min="14086" max="14086" width="9.140625" style="3"/>
    <col min="14087" max="14087" width="15" style="3" bestFit="1" customWidth="1"/>
    <col min="14088" max="14333" width="9.140625" style="3"/>
    <col min="14334" max="14334" width="51" style="3" customWidth="1"/>
    <col min="14335" max="14335" width="8.28515625" style="3" customWidth="1"/>
    <col min="14336" max="14336" width="14" style="3" customWidth="1"/>
    <col min="14337" max="14337" width="9.5703125" style="3" customWidth="1"/>
    <col min="14338" max="14338" width="8.140625" style="3" customWidth="1"/>
    <col min="14339" max="14339" width="17.42578125" style="3" bestFit="1" customWidth="1"/>
    <col min="14340" max="14340" width="20.5703125" style="3" customWidth="1"/>
    <col min="14341" max="14341" width="17.42578125" style="3" bestFit="1" customWidth="1"/>
    <col min="14342" max="14342" width="9.140625" style="3"/>
    <col min="14343" max="14343" width="15" style="3" bestFit="1" customWidth="1"/>
    <col min="14344" max="14589" width="9.140625" style="3"/>
    <col min="14590" max="14590" width="51" style="3" customWidth="1"/>
    <col min="14591" max="14591" width="8.28515625" style="3" customWidth="1"/>
    <col min="14592" max="14592" width="14" style="3" customWidth="1"/>
    <col min="14593" max="14593" width="9.5703125" style="3" customWidth="1"/>
    <col min="14594" max="14594" width="8.140625" style="3" customWidth="1"/>
    <col min="14595" max="14595" width="17.42578125" style="3" bestFit="1" customWidth="1"/>
    <col min="14596" max="14596" width="20.5703125" style="3" customWidth="1"/>
    <col min="14597" max="14597" width="17.42578125" style="3" bestFit="1" customWidth="1"/>
    <col min="14598" max="14598" width="9.140625" style="3"/>
    <col min="14599" max="14599" width="15" style="3" bestFit="1" customWidth="1"/>
    <col min="14600" max="14845" width="9.140625" style="3"/>
    <col min="14846" max="14846" width="51" style="3" customWidth="1"/>
    <col min="14847" max="14847" width="8.28515625" style="3" customWidth="1"/>
    <col min="14848" max="14848" width="14" style="3" customWidth="1"/>
    <col min="14849" max="14849" width="9.5703125" style="3" customWidth="1"/>
    <col min="14850" max="14850" width="8.140625" style="3" customWidth="1"/>
    <col min="14851" max="14851" width="17.42578125" style="3" bestFit="1" customWidth="1"/>
    <col min="14852" max="14852" width="20.5703125" style="3" customWidth="1"/>
    <col min="14853" max="14853" width="17.42578125" style="3" bestFit="1" customWidth="1"/>
    <col min="14854" max="14854" width="9.140625" style="3"/>
    <col min="14855" max="14855" width="15" style="3" bestFit="1" customWidth="1"/>
    <col min="14856" max="15101" width="9.140625" style="3"/>
    <col min="15102" max="15102" width="51" style="3" customWidth="1"/>
    <col min="15103" max="15103" width="8.28515625" style="3" customWidth="1"/>
    <col min="15104" max="15104" width="14" style="3" customWidth="1"/>
    <col min="15105" max="15105" width="9.5703125" style="3" customWidth="1"/>
    <col min="15106" max="15106" width="8.140625" style="3" customWidth="1"/>
    <col min="15107" max="15107" width="17.42578125" style="3" bestFit="1" customWidth="1"/>
    <col min="15108" max="15108" width="20.5703125" style="3" customWidth="1"/>
    <col min="15109" max="15109" width="17.42578125" style="3" bestFit="1" customWidth="1"/>
    <col min="15110" max="15110" width="9.140625" style="3"/>
    <col min="15111" max="15111" width="15" style="3" bestFit="1" customWidth="1"/>
    <col min="15112" max="15357" width="9.140625" style="3"/>
    <col min="15358" max="15358" width="51" style="3" customWidth="1"/>
    <col min="15359" max="15359" width="8.28515625" style="3" customWidth="1"/>
    <col min="15360" max="15360" width="14" style="3" customWidth="1"/>
    <col min="15361" max="15361" width="9.5703125" style="3" customWidth="1"/>
    <col min="15362" max="15362" width="8.140625" style="3" customWidth="1"/>
    <col min="15363" max="15363" width="17.42578125" style="3" bestFit="1" customWidth="1"/>
    <col min="15364" max="15364" width="20.5703125" style="3" customWidth="1"/>
    <col min="15365" max="15365" width="17.42578125" style="3" bestFit="1" customWidth="1"/>
    <col min="15366" max="15366" width="9.140625" style="3"/>
    <col min="15367" max="15367" width="15" style="3" bestFit="1" customWidth="1"/>
    <col min="15368" max="15613" width="9.140625" style="3"/>
    <col min="15614" max="15614" width="51" style="3" customWidth="1"/>
    <col min="15615" max="15615" width="8.28515625" style="3" customWidth="1"/>
    <col min="15616" max="15616" width="14" style="3" customWidth="1"/>
    <col min="15617" max="15617" width="9.5703125" style="3" customWidth="1"/>
    <col min="15618" max="15618" width="8.140625" style="3" customWidth="1"/>
    <col min="15619" max="15619" width="17.42578125" style="3" bestFit="1" customWidth="1"/>
    <col min="15620" max="15620" width="20.5703125" style="3" customWidth="1"/>
    <col min="15621" max="15621" width="17.42578125" style="3" bestFit="1" customWidth="1"/>
    <col min="15622" max="15622" width="9.140625" style="3"/>
    <col min="15623" max="15623" width="15" style="3" bestFit="1" customWidth="1"/>
    <col min="15624" max="15869" width="9.140625" style="3"/>
    <col min="15870" max="15870" width="51" style="3" customWidth="1"/>
    <col min="15871" max="15871" width="8.28515625" style="3" customWidth="1"/>
    <col min="15872" max="15872" width="14" style="3" customWidth="1"/>
    <col min="15873" max="15873" width="9.5703125" style="3" customWidth="1"/>
    <col min="15874" max="15874" width="8.140625" style="3" customWidth="1"/>
    <col min="15875" max="15875" width="17.42578125" style="3" bestFit="1" customWidth="1"/>
    <col min="15876" max="15876" width="20.5703125" style="3" customWidth="1"/>
    <col min="15877" max="15877" width="17.42578125" style="3" bestFit="1" customWidth="1"/>
    <col min="15878" max="15878" width="9.140625" style="3"/>
    <col min="15879" max="15879" width="15" style="3" bestFit="1" customWidth="1"/>
    <col min="15880" max="16125" width="9.140625" style="3"/>
    <col min="16126" max="16126" width="51" style="3" customWidth="1"/>
    <col min="16127" max="16127" width="8.28515625" style="3" customWidth="1"/>
    <col min="16128" max="16128" width="14" style="3" customWidth="1"/>
    <col min="16129" max="16129" width="9.5703125" style="3" customWidth="1"/>
    <col min="16130" max="16130" width="8.140625" style="3" customWidth="1"/>
    <col min="16131" max="16131" width="17.42578125" style="3" bestFit="1" customWidth="1"/>
    <col min="16132" max="16132" width="20.5703125" style="3" customWidth="1"/>
    <col min="16133" max="16133" width="17.42578125" style="3" bestFit="1" customWidth="1"/>
    <col min="16134" max="16134" width="9.140625" style="3"/>
    <col min="16135" max="16135" width="15" style="3" bestFit="1" customWidth="1"/>
    <col min="16136" max="16384" width="9.140625" style="3"/>
  </cols>
  <sheetData>
    <row r="1" spans="1:7" ht="15.75" x14ac:dyDescent="0.2">
      <c r="A1" s="1"/>
      <c r="B1" s="2"/>
      <c r="D1" s="108" t="s">
        <v>450</v>
      </c>
      <c r="E1" s="108"/>
    </row>
    <row r="2" spans="1:7" ht="15.75" customHeight="1" x14ac:dyDescent="0.2">
      <c r="A2" s="4"/>
      <c r="B2" s="5"/>
      <c r="D2" s="109" t="s">
        <v>0</v>
      </c>
      <c r="E2" s="109"/>
      <c r="F2" s="4"/>
    </row>
    <row r="3" spans="1:7" ht="15.75" x14ac:dyDescent="0.2">
      <c r="A3" s="1"/>
      <c r="B3" s="2"/>
      <c r="D3" s="108" t="s">
        <v>449</v>
      </c>
      <c r="E3" s="108"/>
    </row>
    <row r="4" spans="1:7" ht="53.25" customHeight="1" x14ac:dyDescent="0.25">
      <c r="A4" s="110" t="s">
        <v>444</v>
      </c>
      <c r="B4" s="110"/>
      <c r="C4" s="110"/>
      <c r="D4" s="110"/>
      <c r="E4" s="110"/>
    </row>
    <row r="5" spans="1:7" ht="14.25" customHeight="1" x14ac:dyDescent="0.2">
      <c r="A5" s="6"/>
      <c r="E5" s="84" t="s">
        <v>1</v>
      </c>
    </row>
    <row r="6" spans="1:7" ht="30" customHeight="1" x14ac:dyDescent="0.2">
      <c r="A6" s="9" t="s">
        <v>2</v>
      </c>
      <c r="B6" s="11" t="s">
        <v>3</v>
      </c>
      <c r="C6" s="12" t="s">
        <v>4</v>
      </c>
      <c r="D6" s="10" t="s">
        <v>5</v>
      </c>
      <c r="E6" s="10" t="s">
        <v>6</v>
      </c>
    </row>
    <row r="7" spans="1:7" ht="32.25" customHeight="1" x14ac:dyDescent="0.2">
      <c r="A7" s="16" t="s">
        <v>7</v>
      </c>
      <c r="B7" s="17" t="s">
        <v>8</v>
      </c>
      <c r="C7" s="18"/>
      <c r="D7" s="19">
        <f>D8+D46+D55</f>
        <v>507586596.92700005</v>
      </c>
      <c r="E7" s="19">
        <f>E8+E46+E55</f>
        <v>509944798.255</v>
      </c>
    </row>
    <row r="8" spans="1:7" ht="38.25" x14ac:dyDescent="0.2">
      <c r="A8" s="16" t="s">
        <v>9</v>
      </c>
      <c r="B8" s="17" t="s">
        <v>10</v>
      </c>
      <c r="C8" s="18"/>
      <c r="D8" s="19">
        <f>SUM(D11:D45)</f>
        <v>501516437.01700002</v>
      </c>
      <c r="E8" s="19">
        <f>SUM(E11:E45)</f>
        <v>504541032.70499998</v>
      </c>
    </row>
    <row r="9" spans="1:7" ht="36" customHeight="1" x14ac:dyDescent="0.2">
      <c r="A9" s="87" t="s">
        <v>11</v>
      </c>
      <c r="B9" s="88" t="s">
        <v>12</v>
      </c>
      <c r="C9" s="18"/>
      <c r="D9" s="20"/>
      <c r="E9" s="20"/>
    </row>
    <row r="10" spans="1:7" ht="28.5" customHeight="1" x14ac:dyDescent="0.2">
      <c r="A10" s="21" t="s">
        <v>13</v>
      </c>
      <c r="B10" s="22" t="s">
        <v>14</v>
      </c>
      <c r="C10" s="23"/>
      <c r="D10" s="20"/>
      <c r="E10" s="20"/>
    </row>
    <row r="11" spans="1:7" ht="23.25" customHeight="1" x14ac:dyDescent="0.2">
      <c r="A11" s="24" t="s">
        <v>15</v>
      </c>
      <c r="B11" s="25"/>
      <c r="C11" s="23">
        <v>600</v>
      </c>
      <c r="D11" s="20">
        <v>66451080.843000002</v>
      </c>
      <c r="E11" s="20">
        <v>67710010.689999998</v>
      </c>
    </row>
    <row r="12" spans="1:7" ht="41.25" customHeight="1" x14ac:dyDescent="0.2">
      <c r="A12" s="21" t="s">
        <v>16</v>
      </c>
      <c r="B12" s="22" t="s">
        <v>17</v>
      </c>
      <c r="C12" s="18"/>
      <c r="D12" s="20"/>
      <c r="E12" s="20"/>
    </row>
    <row r="13" spans="1:7" ht="27" customHeight="1" x14ac:dyDescent="0.2">
      <c r="A13" s="24" t="s">
        <v>15</v>
      </c>
      <c r="B13" s="25"/>
      <c r="C13" s="23">
        <v>600</v>
      </c>
      <c r="D13" s="20">
        <v>40480667.8605</v>
      </c>
      <c r="E13" s="20">
        <v>41247582.714999996</v>
      </c>
      <c r="G13" s="26"/>
    </row>
    <row r="14" spans="1:7" ht="36.75" customHeight="1" x14ac:dyDescent="0.2">
      <c r="A14" s="27" t="s">
        <v>18</v>
      </c>
      <c r="B14" s="22" t="s">
        <v>19</v>
      </c>
      <c r="C14" s="18"/>
      <c r="D14" s="20"/>
      <c r="E14" s="20"/>
    </row>
    <row r="15" spans="1:7" ht="23.25" customHeight="1" x14ac:dyDescent="0.2">
      <c r="A15" s="24" t="s">
        <v>15</v>
      </c>
      <c r="B15" s="25"/>
      <c r="C15" s="23">
        <v>600</v>
      </c>
      <c r="D15" s="20">
        <f>38765801.06</f>
        <v>38765801.060000002</v>
      </c>
      <c r="E15" s="20">
        <f>39500227.4</f>
        <v>39500227.399999999</v>
      </c>
    </row>
    <row r="16" spans="1:7" ht="23.25" customHeight="1" x14ac:dyDescent="0.2">
      <c r="A16" s="89" t="s">
        <v>20</v>
      </c>
      <c r="B16" s="25" t="s">
        <v>21</v>
      </c>
      <c r="C16" s="23"/>
      <c r="D16" s="20"/>
      <c r="E16" s="20"/>
    </row>
    <row r="17" spans="1:5" ht="16.5" customHeight="1" x14ac:dyDescent="0.2">
      <c r="A17" s="28" t="s">
        <v>22</v>
      </c>
      <c r="B17" s="25"/>
      <c r="C17" s="23">
        <v>300</v>
      </c>
      <c r="D17" s="20">
        <v>620761.05000000005</v>
      </c>
      <c r="E17" s="20">
        <v>632521.5</v>
      </c>
    </row>
    <row r="18" spans="1:5" ht="16.5" customHeight="1" x14ac:dyDescent="0.2">
      <c r="A18" s="90" t="s">
        <v>445</v>
      </c>
      <c r="B18" s="91" t="s">
        <v>23</v>
      </c>
      <c r="C18" s="23"/>
      <c r="D18" s="20"/>
      <c r="E18" s="20"/>
    </row>
    <row r="19" spans="1:5" ht="24" customHeight="1" x14ac:dyDescent="0.2">
      <c r="A19" s="24" t="s">
        <v>15</v>
      </c>
      <c r="B19" s="25"/>
      <c r="C19" s="23">
        <v>600</v>
      </c>
      <c r="D19" s="20">
        <v>1269450</v>
      </c>
      <c r="E19" s="20">
        <v>1293500</v>
      </c>
    </row>
    <row r="20" spans="1:5" ht="15" customHeight="1" x14ac:dyDescent="0.2">
      <c r="A20" s="87" t="s">
        <v>24</v>
      </c>
      <c r="B20" s="88" t="s">
        <v>25</v>
      </c>
      <c r="C20" s="23"/>
      <c r="D20" s="20"/>
      <c r="E20" s="20"/>
    </row>
    <row r="21" spans="1:5" ht="15" customHeight="1" x14ac:dyDescent="0.2">
      <c r="A21" s="92" t="s">
        <v>26</v>
      </c>
      <c r="B21" s="29" t="s">
        <v>27</v>
      </c>
      <c r="C21" s="23"/>
      <c r="D21" s="20"/>
      <c r="E21" s="20"/>
    </row>
    <row r="22" spans="1:5" ht="48" customHeight="1" x14ac:dyDescent="0.2">
      <c r="A22" s="30" t="s">
        <v>28</v>
      </c>
      <c r="B22" s="25"/>
      <c r="C22" s="23">
        <v>100</v>
      </c>
      <c r="D22" s="20">
        <v>6565160.8574999999</v>
      </c>
      <c r="E22" s="20">
        <v>6689539.2199999997</v>
      </c>
    </row>
    <row r="23" spans="1:5" ht="24" x14ac:dyDescent="0.2">
      <c r="A23" s="28" t="s">
        <v>29</v>
      </c>
      <c r="B23" s="25"/>
      <c r="C23" s="23">
        <v>200</v>
      </c>
      <c r="D23" s="20">
        <v>1851588.5220000001</v>
      </c>
      <c r="E23" s="20">
        <v>1886667.26</v>
      </c>
    </row>
    <row r="24" spans="1:5" ht="16.5" customHeight="1" x14ac:dyDescent="0.2">
      <c r="A24" s="30" t="s">
        <v>30</v>
      </c>
      <c r="B24" s="25"/>
      <c r="C24" s="23">
        <v>800</v>
      </c>
      <c r="D24" s="20">
        <v>227344.82400000002</v>
      </c>
      <c r="E24" s="20">
        <v>231651.92</v>
      </c>
    </row>
    <row r="25" spans="1:5" ht="16.5" customHeight="1" x14ac:dyDescent="0.2">
      <c r="A25" s="92" t="s">
        <v>31</v>
      </c>
      <c r="B25" s="88" t="s">
        <v>32</v>
      </c>
      <c r="C25" s="23"/>
      <c r="D25" s="20"/>
      <c r="E25" s="20"/>
    </row>
    <row r="26" spans="1:5" ht="24.75" customHeight="1" x14ac:dyDescent="0.2">
      <c r="A26" s="24" t="s">
        <v>15</v>
      </c>
      <c r="B26" s="25"/>
      <c r="C26" s="23">
        <v>600</v>
      </c>
      <c r="D26" s="20">
        <v>488250</v>
      </c>
      <c r="E26" s="20">
        <v>497500</v>
      </c>
    </row>
    <row r="27" spans="1:5" ht="25.5" customHeight="1" x14ac:dyDescent="0.2">
      <c r="A27" s="69" t="s">
        <v>33</v>
      </c>
      <c r="B27" s="22" t="s">
        <v>34</v>
      </c>
      <c r="C27" s="18"/>
      <c r="D27" s="20"/>
      <c r="E27" s="20"/>
    </row>
    <row r="28" spans="1:5" ht="16.5" customHeight="1" x14ac:dyDescent="0.2">
      <c r="A28" s="93" t="s">
        <v>31</v>
      </c>
      <c r="B28" s="22" t="s">
        <v>35</v>
      </c>
      <c r="C28" s="18"/>
      <c r="D28" s="20"/>
      <c r="E28" s="20"/>
    </row>
    <row r="29" spans="1:5" ht="27" customHeight="1" x14ac:dyDescent="0.2">
      <c r="A29" s="24" t="s">
        <v>15</v>
      </c>
      <c r="B29" s="22"/>
      <c r="C29" s="23">
        <v>600</v>
      </c>
      <c r="D29" s="20">
        <v>2929500</v>
      </c>
      <c r="E29" s="20">
        <v>2985000</v>
      </c>
    </row>
    <row r="30" spans="1:5" ht="36" x14ac:dyDescent="0.2">
      <c r="A30" s="32" t="s">
        <v>36</v>
      </c>
      <c r="B30" s="33" t="s">
        <v>37</v>
      </c>
      <c r="C30" s="34" t="s">
        <v>38</v>
      </c>
      <c r="D30" s="20"/>
      <c r="E30" s="20"/>
    </row>
    <row r="31" spans="1:5" ht="19.5" customHeight="1" x14ac:dyDescent="0.2">
      <c r="A31" s="28" t="s">
        <v>22</v>
      </c>
      <c r="B31" s="35" t="s">
        <v>38</v>
      </c>
      <c r="C31" s="34">
        <v>300</v>
      </c>
      <c r="D31" s="20">
        <v>153250</v>
      </c>
      <c r="E31" s="20">
        <v>153250</v>
      </c>
    </row>
    <row r="32" spans="1:5" ht="48" x14ac:dyDescent="0.2">
      <c r="A32" s="32" t="s">
        <v>39</v>
      </c>
      <c r="B32" s="33" t="s">
        <v>40</v>
      </c>
      <c r="C32" s="34" t="s">
        <v>38</v>
      </c>
      <c r="D32" s="20"/>
      <c r="E32" s="20"/>
    </row>
    <row r="33" spans="1:5" ht="18" customHeight="1" x14ac:dyDescent="0.2">
      <c r="A33" s="28" t="s">
        <v>22</v>
      </c>
      <c r="B33" s="35" t="s">
        <v>38</v>
      </c>
      <c r="C33" s="34">
        <v>300</v>
      </c>
      <c r="D33" s="20">
        <v>13091200</v>
      </c>
      <c r="E33" s="20">
        <v>13091200</v>
      </c>
    </row>
    <row r="34" spans="1:5" ht="36" x14ac:dyDescent="0.2">
      <c r="A34" s="32" t="s">
        <v>41</v>
      </c>
      <c r="B34" s="33" t="s">
        <v>42</v>
      </c>
      <c r="C34" s="34" t="s">
        <v>38</v>
      </c>
      <c r="D34" s="20"/>
      <c r="E34" s="20"/>
    </row>
    <row r="35" spans="1:5" ht="15.75" customHeight="1" x14ac:dyDescent="0.2">
      <c r="A35" s="28" t="s">
        <v>22</v>
      </c>
      <c r="B35" s="35" t="s">
        <v>38</v>
      </c>
      <c r="C35" s="34">
        <v>300</v>
      </c>
      <c r="D35" s="20">
        <v>14597872</v>
      </c>
      <c r="E35" s="20">
        <v>14597872</v>
      </c>
    </row>
    <row r="36" spans="1:5" ht="24" x14ac:dyDescent="0.2">
      <c r="A36" s="32" t="s">
        <v>43</v>
      </c>
      <c r="B36" s="33" t="s">
        <v>44</v>
      </c>
      <c r="C36" s="34" t="s">
        <v>38</v>
      </c>
      <c r="D36" s="20"/>
      <c r="E36" s="20"/>
    </row>
    <row r="37" spans="1:5" ht="16.5" customHeight="1" x14ac:dyDescent="0.2">
      <c r="A37" s="28" t="s">
        <v>22</v>
      </c>
      <c r="B37" s="35" t="s">
        <v>38</v>
      </c>
      <c r="C37" s="34">
        <v>300</v>
      </c>
      <c r="D37" s="20">
        <v>3389910</v>
      </c>
      <c r="E37" s="20">
        <v>3389910</v>
      </c>
    </row>
    <row r="38" spans="1:5" ht="36" x14ac:dyDescent="0.2">
      <c r="A38" s="32" t="s">
        <v>45</v>
      </c>
      <c r="B38" s="33" t="s">
        <v>46</v>
      </c>
      <c r="C38" s="34" t="s">
        <v>38</v>
      </c>
      <c r="D38" s="20"/>
      <c r="E38" s="20"/>
    </row>
    <row r="39" spans="1:5" ht="36" x14ac:dyDescent="0.2">
      <c r="A39" s="24" t="s">
        <v>15</v>
      </c>
      <c r="B39" s="35" t="s">
        <v>38</v>
      </c>
      <c r="C39" s="34">
        <v>600</v>
      </c>
      <c r="D39" s="20">
        <v>918600</v>
      </c>
      <c r="E39" s="20">
        <v>918600</v>
      </c>
    </row>
    <row r="40" spans="1:5" ht="24" x14ac:dyDescent="0.2">
      <c r="A40" s="32" t="s">
        <v>47</v>
      </c>
      <c r="B40" s="33" t="s">
        <v>48</v>
      </c>
      <c r="C40" s="34" t="s">
        <v>38</v>
      </c>
      <c r="D40" s="20"/>
      <c r="E40" s="20"/>
    </row>
    <row r="41" spans="1:5" ht="36" x14ac:dyDescent="0.2">
      <c r="A41" s="24" t="s">
        <v>15</v>
      </c>
      <c r="B41" s="35" t="s">
        <v>38</v>
      </c>
      <c r="C41" s="34">
        <v>600</v>
      </c>
      <c r="D41" s="20">
        <v>174797000</v>
      </c>
      <c r="E41" s="20">
        <v>174797000</v>
      </c>
    </row>
    <row r="42" spans="1:5" ht="24" x14ac:dyDescent="0.2">
      <c r="A42" s="32" t="s">
        <v>49</v>
      </c>
      <c r="B42" s="33" t="s">
        <v>50</v>
      </c>
      <c r="C42" s="34" t="s">
        <v>38</v>
      </c>
      <c r="D42" s="20"/>
      <c r="E42" s="20"/>
    </row>
    <row r="43" spans="1:5" ht="24" x14ac:dyDescent="0.2">
      <c r="A43" s="30" t="s">
        <v>51</v>
      </c>
      <c r="B43" s="35" t="s">
        <v>38</v>
      </c>
      <c r="C43" s="34">
        <v>600</v>
      </c>
      <c r="D43" s="20">
        <v>9385000</v>
      </c>
      <c r="E43" s="20">
        <v>9385000</v>
      </c>
    </row>
    <row r="44" spans="1:5" ht="24" x14ac:dyDescent="0.2">
      <c r="A44" s="32" t="s">
        <v>52</v>
      </c>
      <c r="B44" s="33" t="s">
        <v>53</v>
      </c>
      <c r="C44" s="34" t="s">
        <v>38</v>
      </c>
      <c r="D44" s="20"/>
      <c r="E44" s="20"/>
    </row>
    <row r="45" spans="1:5" ht="24" x14ac:dyDescent="0.2">
      <c r="A45" s="30" t="s">
        <v>51</v>
      </c>
      <c r="B45" s="35" t="s">
        <v>38</v>
      </c>
      <c r="C45" s="34">
        <v>600</v>
      </c>
      <c r="D45" s="20">
        <v>125534000</v>
      </c>
      <c r="E45" s="20">
        <v>125534000</v>
      </c>
    </row>
    <row r="46" spans="1:5" x14ac:dyDescent="0.2">
      <c r="A46" s="38" t="s">
        <v>54</v>
      </c>
      <c r="B46" s="17" t="s">
        <v>55</v>
      </c>
      <c r="C46" s="23"/>
      <c r="D46" s="19">
        <f>SUM(D47:D54)</f>
        <v>5749851.9299999997</v>
      </c>
      <c r="E46" s="19">
        <f>SUM(E47:E54)</f>
        <v>5085765.55</v>
      </c>
    </row>
    <row r="47" spans="1:5" ht="23.25" customHeight="1" x14ac:dyDescent="0.2">
      <c r="A47" s="87" t="s">
        <v>56</v>
      </c>
      <c r="B47" s="88" t="s">
        <v>57</v>
      </c>
      <c r="C47" s="23"/>
      <c r="D47" s="20"/>
      <c r="E47" s="20"/>
    </row>
    <row r="48" spans="1:5" x14ac:dyDescent="0.2">
      <c r="A48" s="90" t="s">
        <v>58</v>
      </c>
      <c r="B48" s="91" t="s">
        <v>59</v>
      </c>
      <c r="C48" s="23"/>
      <c r="D48" s="20"/>
      <c r="E48" s="20"/>
    </row>
    <row r="49" spans="1:5" ht="23.25" customHeight="1" x14ac:dyDescent="0.2">
      <c r="A49" s="30" t="s">
        <v>51</v>
      </c>
      <c r="B49" s="91"/>
      <c r="C49" s="39">
        <v>600</v>
      </c>
      <c r="D49" s="20">
        <v>743604.75</v>
      </c>
      <c r="E49" s="20"/>
    </row>
    <row r="50" spans="1:5" ht="24" x14ac:dyDescent="0.2">
      <c r="A50" s="87" t="s">
        <v>60</v>
      </c>
      <c r="B50" s="88" t="s">
        <v>61</v>
      </c>
      <c r="C50" s="40"/>
      <c r="D50" s="20"/>
      <c r="E50" s="20"/>
    </row>
    <row r="51" spans="1:5" ht="32.25" customHeight="1" x14ac:dyDescent="0.2">
      <c r="A51" s="94" t="s">
        <v>62</v>
      </c>
      <c r="B51" s="91" t="s">
        <v>63</v>
      </c>
      <c r="C51" s="39"/>
      <c r="D51" s="20"/>
      <c r="E51" s="20"/>
    </row>
    <row r="52" spans="1:5" ht="24" x14ac:dyDescent="0.2">
      <c r="A52" s="30" t="s">
        <v>51</v>
      </c>
      <c r="B52" s="25"/>
      <c r="C52" s="41">
        <v>600</v>
      </c>
      <c r="D52" s="20">
        <v>4197280.18</v>
      </c>
      <c r="E52" s="20">
        <v>4276798.55</v>
      </c>
    </row>
    <row r="53" spans="1:5" ht="25.5" customHeight="1" x14ac:dyDescent="0.2">
      <c r="A53" s="21" t="s">
        <v>64</v>
      </c>
      <c r="B53" s="33" t="s">
        <v>65</v>
      </c>
      <c r="C53" s="41"/>
      <c r="D53" s="20"/>
      <c r="E53" s="20"/>
    </row>
    <row r="54" spans="1:5" ht="24" x14ac:dyDescent="0.2">
      <c r="A54" s="30" t="s">
        <v>51</v>
      </c>
      <c r="B54" s="25"/>
      <c r="C54" s="41">
        <v>600</v>
      </c>
      <c r="D54" s="20">
        <v>808967</v>
      </c>
      <c r="E54" s="20">
        <v>808967</v>
      </c>
    </row>
    <row r="55" spans="1:5" ht="38.25" x14ac:dyDescent="0.2">
      <c r="A55" s="38" t="s">
        <v>66</v>
      </c>
      <c r="B55" s="17" t="s">
        <v>67</v>
      </c>
      <c r="C55" s="41"/>
      <c r="D55" s="19">
        <f>SUM(D56:D68)</f>
        <v>320307.98</v>
      </c>
      <c r="E55" s="19">
        <f>SUM(E56:E68)</f>
        <v>318000</v>
      </c>
    </row>
    <row r="56" spans="1:5" ht="36" x14ac:dyDescent="0.2">
      <c r="A56" s="42" t="s">
        <v>68</v>
      </c>
      <c r="B56" s="22" t="s">
        <v>69</v>
      </c>
      <c r="C56" s="41"/>
      <c r="D56" s="20"/>
      <c r="E56" s="20"/>
    </row>
    <row r="57" spans="1:5" x14ac:dyDescent="0.2">
      <c r="A57" s="94" t="s">
        <v>70</v>
      </c>
      <c r="B57" s="22" t="s">
        <v>71</v>
      </c>
      <c r="C57" s="41"/>
      <c r="D57" s="20"/>
      <c r="E57" s="20"/>
    </row>
    <row r="58" spans="1:5" ht="24" x14ac:dyDescent="0.2">
      <c r="A58" s="30" t="s">
        <v>51</v>
      </c>
      <c r="B58" s="25"/>
      <c r="C58" s="41">
        <v>600</v>
      </c>
      <c r="D58" s="20">
        <v>3993.87</v>
      </c>
      <c r="E58" s="20">
        <v>3500</v>
      </c>
    </row>
    <row r="59" spans="1:5" ht="34.5" customHeight="1" x14ac:dyDescent="0.2">
      <c r="A59" s="87" t="s">
        <v>72</v>
      </c>
      <c r="B59" s="88" t="s">
        <v>73</v>
      </c>
      <c r="C59" s="41"/>
      <c r="D59" s="20"/>
      <c r="E59" s="20"/>
    </row>
    <row r="60" spans="1:5" x14ac:dyDescent="0.2">
      <c r="A60" s="94" t="s">
        <v>70</v>
      </c>
      <c r="B60" s="91" t="s">
        <v>74</v>
      </c>
      <c r="C60" s="41"/>
      <c r="D60" s="20"/>
      <c r="E60" s="20"/>
    </row>
    <row r="61" spans="1:5" ht="24" customHeight="1" x14ac:dyDescent="0.2">
      <c r="A61" s="30" t="s">
        <v>51</v>
      </c>
      <c r="B61" s="25"/>
      <c r="C61" s="41">
        <v>600</v>
      </c>
      <c r="D61" s="20">
        <v>55914.11</v>
      </c>
      <c r="E61" s="20">
        <v>55000</v>
      </c>
    </row>
    <row r="62" spans="1:5" ht="24" x14ac:dyDescent="0.2">
      <c r="A62" s="87" t="s">
        <v>75</v>
      </c>
      <c r="B62" s="88" t="s">
        <v>76</v>
      </c>
      <c r="C62" s="41"/>
      <c r="D62" s="20"/>
      <c r="E62" s="20"/>
    </row>
    <row r="63" spans="1:5" x14ac:dyDescent="0.2">
      <c r="A63" s="94" t="s">
        <v>70</v>
      </c>
      <c r="B63" s="91" t="s">
        <v>77</v>
      </c>
      <c r="C63" s="39"/>
      <c r="D63" s="20"/>
      <c r="E63" s="20"/>
    </row>
    <row r="64" spans="1:5" ht="23.25" customHeight="1" x14ac:dyDescent="0.2">
      <c r="A64" s="30" t="s">
        <v>51</v>
      </c>
      <c r="B64" s="25"/>
      <c r="C64" s="41">
        <v>600</v>
      </c>
      <c r="D64" s="20">
        <v>95852.76</v>
      </c>
      <c r="E64" s="20">
        <v>94000</v>
      </c>
    </row>
    <row r="65" spans="1:5" ht="24" x14ac:dyDescent="0.2">
      <c r="A65" s="87" t="s">
        <v>78</v>
      </c>
      <c r="B65" s="88" t="s">
        <v>79</v>
      </c>
      <c r="C65" s="41"/>
      <c r="D65" s="20"/>
      <c r="E65" s="20"/>
    </row>
    <row r="66" spans="1:5" x14ac:dyDescent="0.2">
      <c r="A66" s="94" t="s">
        <v>70</v>
      </c>
      <c r="B66" s="91" t="s">
        <v>80</v>
      </c>
      <c r="C66" s="41"/>
      <c r="D66" s="20"/>
      <c r="E66" s="20"/>
    </row>
    <row r="67" spans="1:5" ht="25.5" customHeight="1" x14ac:dyDescent="0.2">
      <c r="A67" s="30" t="s">
        <v>51</v>
      </c>
      <c r="B67" s="25"/>
      <c r="C67" s="41">
        <v>600</v>
      </c>
      <c r="D67" s="20">
        <v>164547.24</v>
      </c>
      <c r="E67" s="20">
        <v>165500</v>
      </c>
    </row>
    <row r="68" spans="1:5" ht="25.5" hidden="1" customHeight="1" x14ac:dyDescent="0.2">
      <c r="A68" s="30" t="s">
        <v>81</v>
      </c>
      <c r="B68" s="25" t="s">
        <v>82</v>
      </c>
      <c r="C68" s="41"/>
      <c r="D68" s="20"/>
      <c r="E68" s="20"/>
    </row>
    <row r="69" spans="1:5" ht="29.25" customHeight="1" x14ac:dyDescent="0.2">
      <c r="A69" s="43" t="s">
        <v>83</v>
      </c>
      <c r="B69" s="17" t="s">
        <v>84</v>
      </c>
      <c r="C69" s="44"/>
      <c r="D69" s="19">
        <f>D70+D130+D138+D157+D167</f>
        <v>205814499</v>
      </c>
      <c r="E69" s="19">
        <f>E70+E130+E138+E157+E167</f>
        <v>204718589</v>
      </c>
    </row>
    <row r="70" spans="1:5" ht="28.5" customHeight="1" x14ac:dyDescent="0.2">
      <c r="A70" s="45" t="s">
        <v>85</v>
      </c>
      <c r="B70" s="46" t="s">
        <v>86</v>
      </c>
      <c r="C70" s="44"/>
      <c r="D70" s="19">
        <f>SUM(D73:D129)</f>
        <v>200735569</v>
      </c>
      <c r="E70" s="19">
        <f>SUM(E73:E129)</f>
        <v>200144659</v>
      </c>
    </row>
    <row r="71" spans="1:5" ht="24" x14ac:dyDescent="0.2">
      <c r="A71" s="87" t="s">
        <v>87</v>
      </c>
      <c r="B71" s="88" t="s">
        <v>88</v>
      </c>
      <c r="C71" s="44"/>
      <c r="D71" s="20"/>
      <c r="E71" s="20"/>
    </row>
    <row r="72" spans="1:5" ht="16.5" customHeight="1" x14ac:dyDescent="0.2">
      <c r="A72" s="27" t="s">
        <v>89</v>
      </c>
      <c r="B72" s="22" t="s">
        <v>90</v>
      </c>
      <c r="C72" s="47"/>
      <c r="D72" s="20"/>
      <c r="E72" s="20"/>
    </row>
    <row r="73" spans="1:5" ht="16.5" customHeight="1" x14ac:dyDescent="0.2">
      <c r="A73" s="28" t="s">
        <v>22</v>
      </c>
      <c r="B73" s="25"/>
      <c r="C73" s="23">
        <v>300</v>
      </c>
      <c r="D73" s="20">
        <v>4171400</v>
      </c>
      <c r="E73" s="20">
        <v>4171400</v>
      </c>
    </row>
    <row r="74" spans="1:5" ht="16.5" customHeight="1" x14ac:dyDescent="0.2">
      <c r="A74" s="95" t="s">
        <v>91</v>
      </c>
      <c r="B74" s="88" t="s">
        <v>92</v>
      </c>
      <c r="C74" s="18"/>
      <c r="D74" s="20"/>
      <c r="E74" s="20"/>
    </row>
    <row r="75" spans="1:5" ht="16.5" customHeight="1" x14ac:dyDescent="0.2">
      <c r="A75" s="90" t="s">
        <v>93</v>
      </c>
      <c r="B75" s="91" t="s">
        <v>94</v>
      </c>
      <c r="C75" s="18"/>
      <c r="D75" s="20"/>
      <c r="E75" s="20"/>
    </row>
    <row r="76" spans="1:5" ht="24.75" customHeight="1" x14ac:dyDescent="0.2">
      <c r="A76" s="30" t="s">
        <v>51</v>
      </c>
      <c r="B76" s="25"/>
      <c r="C76" s="23">
        <v>600</v>
      </c>
      <c r="D76" s="20">
        <v>350000</v>
      </c>
      <c r="E76" s="20"/>
    </row>
    <row r="77" spans="1:5" ht="16.5" customHeight="1" x14ac:dyDescent="0.2">
      <c r="A77" s="95" t="s">
        <v>95</v>
      </c>
      <c r="B77" s="88" t="s">
        <v>96</v>
      </c>
      <c r="C77" s="23"/>
      <c r="D77" s="20"/>
      <c r="E77" s="20"/>
    </row>
    <row r="78" spans="1:5" ht="18" customHeight="1" x14ac:dyDescent="0.2">
      <c r="A78" s="94" t="s">
        <v>93</v>
      </c>
      <c r="B78" s="91" t="s">
        <v>97</v>
      </c>
      <c r="C78" s="23"/>
      <c r="D78" s="20"/>
      <c r="E78" s="20"/>
    </row>
    <row r="79" spans="1:5" ht="25.5" customHeight="1" x14ac:dyDescent="0.35">
      <c r="A79" s="28" t="s">
        <v>29</v>
      </c>
      <c r="B79" s="91"/>
      <c r="C79" s="23">
        <v>200</v>
      </c>
      <c r="D79" s="20">
        <v>306210</v>
      </c>
      <c r="E79" s="31"/>
    </row>
    <row r="80" spans="1:5" ht="24.75" customHeight="1" x14ac:dyDescent="0.2">
      <c r="A80" s="30" t="s">
        <v>51</v>
      </c>
      <c r="B80" s="25"/>
      <c r="C80" s="23">
        <v>600</v>
      </c>
      <c r="D80" s="20">
        <v>19000</v>
      </c>
      <c r="E80" s="20"/>
    </row>
    <row r="81" spans="1:5" ht="24" customHeight="1" x14ac:dyDescent="0.2">
      <c r="A81" s="27" t="s">
        <v>98</v>
      </c>
      <c r="B81" s="22" t="s">
        <v>99</v>
      </c>
      <c r="C81" s="23"/>
      <c r="D81" s="20"/>
      <c r="E81" s="20"/>
    </row>
    <row r="82" spans="1:5" ht="15" customHeight="1" x14ac:dyDescent="0.2">
      <c r="A82" s="94" t="s">
        <v>93</v>
      </c>
      <c r="B82" s="25" t="s">
        <v>100</v>
      </c>
      <c r="C82" s="23"/>
      <c r="D82" s="20"/>
      <c r="E82" s="20"/>
    </row>
    <row r="83" spans="1:5" ht="23.25" customHeight="1" x14ac:dyDescent="0.2">
      <c r="A83" s="30" t="s">
        <v>51</v>
      </c>
      <c r="B83" s="25"/>
      <c r="C83" s="23">
        <v>600</v>
      </c>
      <c r="D83" s="20">
        <v>65000</v>
      </c>
      <c r="E83" s="20"/>
    </row>
    <row r="84" spans="1:5" ht="48" x14ac:dyDescent="0.2">
      <c r="A84" s="32" t="s">
        <v>101</v>
      </c>
      <c r="B84" s="33" t="s">
        <v>102</v>
      </c>
      <c r="C84" s="23"/>
      <c r="D84" s="20"/>
      <c r="E84" s="20"/>
    </row>
    <row r="85" spans="1:5" ht="24" x14ac:dyDescent="0.2">
      <c r="A85" s="28" t="s">
        <v>29</v>
      </c>
      <c r="B85" s="35"/>
      <c r="C85" s="23">
        <v>200</v>
      </c>
      <c r="D85" s="20">
        <v>11000</v>
      </c>
      <c r="E85" s="20">
        <v>11000</v>
      </c>
    </row>
    <row r="86" spans="1:5" x14ac:dyDescent="0.2">
      <c r="A86" s="28" t="s">
        <v>22</v>
      </c>
      <c r="B86" s="25"/>
      <c r="C86" s="23">
        <v>300</v>
      </c>
      <c r="D86" s="20">
        <v>677100</v>
      </c>
      <c r="E86" s="20">
        <v>677100</v>
      </c>
    </row>
    <row r="87" spans="1:5" ht="48" x14ac:dyDescent="0.2">
      <c r="A87" s="32" t="s">
        <v>103</v>
      </c>
      <c r="B87" s="33" t="s">
        <v>104</v>
      </c>
      <c r="C87" s="23"/>
      <c r="D87" s="20"/>
      <c r="E87" s="20"/>
    </row>
    <row r="88" spans="1:5" ht="24" x14ac:dyDescent="0.2">
      <c r="A88" s="28" t="s">
        <v>29</v>
      </c>
      <c r="B88" s="35"/>
      <c r="C88" s="23">
        <v>200</v>
      </c>
      <c r="D88" s="20">
        <v>31500</v>
      </c>
      <c r="E88" s="20">
        <v>31500</v>
      </c>
    </row>
    <row r="89" spans="1:5" x14ac:dyDescent="0.2">
      <c r="A89" s="28" t="s">
        <v>22</v>
      </c>
      <c r="B89" s="25"/>
      <c r="C89" s="23">
        <v>300</v>
      </c>
      <c r="D89" s="20">
        <v>2083500</v>
      </c>
      <c r="E89" s="20">
        <v>2083500</v>
      </c>
    </row>
    <row r="90" spans="1:5" ht="24" x14ac:dyDescent="0.2">
      <c r="A90" s="32" t="s">
        <v>105</v>
      </c>
      <c r="B90" s="33" t="s">
        <v>106</v>
      </c>
      <c r="C90" s="23"/>
      <c r="D90" s="20"/>
      <c r="E90" s="20"/>
    </row>
    <row r="91" spans="1:5" ht="24" x14ac:dyDescent="0.2">
      <c r="A91" s="28" t="s">
        <v>29</v>
      </c>
      <c r="B91" s="35"/>
      <c r="C91" s="23">
        <v>200</v>
      </c>
      <c r="D91" s="20">
        <v>400000</v>
      </c>
      <c r="E91" s="20">
        <v>410000</v>
      </c>
    </row>
    <row r="92" spans="1:5" x14ac:dyDescent="0.2">
      <c r="A92" s="28" t="s">
        <v>22</v>
      </c>
      <c r="B92" s="25"/>
      <c r="C92" s="23">
        <v>300</v>
      </c>
      <c r="D92" s="20">
        <v>24466000</v>
      </c>
      <c r="E92" s="20">
        <v>24598000</v>
      </c>
    </row>
    <row r="93" spans="1:5" ht="60" x14ac:dyDescent="0.2">
      <c r="A93" s="32" t="s">
        <v>107</v>
      </c>
      <c r="B93" s="33" t="s">
        <v>108</v>
      </c>
      <c r="C93" s="23"/>
      <c r="D93" s="20"/>
      <c r="E93" s="20"/>
    </row>
    <row r="94" spans="1:5" x14ac:dyDescent="0.2">
      <c r="A94" s="28" t="s">
        <v>22</v>
      </c>
      <c r="B94" s="25"/>
      <c r="C94" s="23">
        <v>300</v>
      </c>
      <c r="D94" s="20">
        <v>167000</v>
      </c>
      <c r="E94" s="20">
        <v>174000</v>
      </c>
    </row>
    <row r="95" spans="1:5" ht="60" x14ac:dyDescent="0.2">
      <c r="A95" s="32" t="s">
        <v>109</v>
      </c>
      <c r="B95" s="33" t="s">
        <v>110</v>
      </c>
      <c r="C95" s="23"/>
      <c r="D95" s="20"/>
      <c r="E95" s="20"/>
    </row>
    <row r="96" spans="1:5" ht="24" x14ac:dyDescent="0.2">
      <c r="A96" s="28" t="s">
        <v>29</v>
      </c>
      <c r="B96" s="35"/>
      <c r="C96" s="23">
        <v>200</v>
      </c>
      <c r="D96" s="20">
        <v>6000</v>
      </c>
      <c r="E96" s="20">
        <v>6000</v>
      </c>
    </row>
    <row r="97" spans="1:5" x14ac:dyDescent="0.2">
      <c r="A97" s="28" t="s">
        <v>22</v>
      </c>
      <c r="B97" s="25"/>
      <c r="C97" s="23">
        <v>300</v>
      </c>
      <c r="D97" s="20">
        <v>10814000</v>
      </c>
      <c r="E97" s="20">
        <v>10814000</v>
      </c>
    </row>
    <row r="98" spans="1:5" ht="48" x14ac:dyDescent="0.2">
      <c r="A98" s="32" t="s">
        <v>111</v>
      </c>
      <c r="B98" s="33" t="s">
        <v>112</v>
      </c>
      <c r="C98" s="23"/>
      <c r="D98" s="20"/>
      <c r="E98" s="20"/>
    </row>
    <row r="99" spans="1:5" x14ac:dyDescent="0.2">
      <c r="A99" s="28" t="s">
        <v>22</v>
      </c>
      <c r="B99" s="25"/>
      <c r="C99" s="23">
        <v>300</v>
      </c>
      <c r="D99" s="20">
        <v>949000</v>
      </c>
      <c r="E99" s="20">
        <v>949000</v>
      </c>
    </row>
    <row r="100" spans="1:5" ht="24" x14ac:dyDescent="0.2">
      <c r="A100" s="32" t="s">
        <v>113</v>
      </c>
      <c r="B100" s="33" t="s">
        <v>114</v>
      </c>
      <c r="C100" s="23"/>
      <c r="D100" s="20"/>
      <c r="E100" s="20"/>
    </row>
    <row r="101" spans="1:5" ht="24" x14ac:dyDescent="0.2">
      <c r="A101" s="28" t="s">
        <v>29</v>
      </c>
      <c r="B101" s="35"/>
      <c r="C101" s="23">
        <v>200</v>
      </c>
      <c r="D101" s="20">
        <v>101000</v>
      </c>
      <c r="E101" s="20">
        <v>101000</v>
      </c>
    </row>
    <row r="102" spans="1:5" x14ac:dyDescent="0.2">
      <c r="A102" s="28" t="s">
        <v>22</v>
      </c>
      <c r="B102" s="25"/>
      <c r="C102" s="23">
        <v>300</v>
      </c>
      <c r="D102" s="20">
        <v>6138000</v>
      </c>
      <c r="E102" s="20">
        <v>6138000</v>
      </c>
    </row>
    <row r="103" spans="1:5" ht="36" x14ac:dyDescent="0.2">
      <c r="A103" s="32" t="s">
        <v>115</v>
      </c>
      <c r="B103" s="33" t="s">
        <v>116</v>
      </c>
      <c r="C103" s="23"/>
      <c r="D103" s="20"/>
      <c r="E103" s="20"/>
    </row>
    <row r="104" spans="1:5" ht="24" x14ac:dyDescent="0.2">
      <c r="A104" s="28" t="s">
        <v>29</v>
      </c>
      <c r="B104" s="35"/>
      <c r="C104" s="23">
        <v>200</v>
      </c>
      <c r="D104" s="20">
        <v>450000</v>
      </c>
      <c r="E104" s="20">
        <v>450000</v>
      </c>
    </row>
    <row r="105" spans="1:5" x14ac:dyDescent="0.2">
      <c r="A105" s="28" t="s">
        <v>22</v>
      </c>
      <c r="B105" s="25"/>
      <c r="C105" s="23">
        <v>300</v>
      </c>
      <c r="D105" s="20">
        <v>26246000</v>
      </c>
      <c r="E105" s="20">
        <v>26246000</v>
      </c>
    </row>
    <row r="106" spans="1:5" ht="48" x14ac:dyDescent="0.2">
      <c r="A106" s="32" t="s">
        <v>117</v>
      </c>
      <c r="B106" s="33" t="s">
        <v>118</v>
      </c>
      <c r="C106" s="23"/>
      <c r="D106" s="20"/>
      <c r="E106" s="20"/>
    </row>
    <row r="107" spans="1:5" ht="24" x14ac:dyDescent="0.2">
      <c r="A107" s="28" t="s">
        <v>29</v>
      </c>
      <c r="B107" s="35"/>
      <c r="C107" s="23">
        <v>200</v>
      </c>
      <c r="D107" s="20">
        <v>650000</v>
      </c>
      <c r="E107" s="20">
        <v>650000</v>
      </c>
    </row>
    <row r="108" spans="1:5" x14ac:dyDescent="0.2">
      <c r="A108" s="28" t="s">
        <v>22</v>
      </c>
      <c r="B108" s="25"/>
      <c r="C108" s="23">
        <v>300</v>
      </c>
      <c r="D108" s="20">
        <v>38229000</v>
      </c>
      <c r="E108" s="20">
        <v>38229000</v>
      </c>
    </row>
    <row r="109" spans="1:5" x14ac:dyDescent="0.2">
      <c r="A109" s="32" t="s">
        <v>119</v>
      </c>
      <c r="B109" s="33" t="s">
        <v>120</v>
      </c>
      <c r="C109" s="23"/>
      <c r="D109" s="20"/>
      <c r="E109" s="20"/>
    </row>
    <row r="110" spans="1:5" ht="24" x14ac:dyDescent="0.2">
      <c r="A110" s="28" t="s">
        <v>29</v>
      </c>
      <c r="B110" s="35"/>
      <c r="C110" s="23">
        <v>200</v>
      </c>
      <c r="D110" s="20">
        <v>200000</v>
      </c>
      <c r="E110" s="20">
        <v>200000</v>
      </c>
    </row>
    <row r="111" spans="1:5" x14ac:dyDescent="0.2">
      <c r="A111" s="28" t="s">
        <v>22</v>
      </c>
      <c r="B111" s="25"/>
      <c r="C111" s="23">
        <v>300</v>
      </c>
      <c r="D111" s="20">
        <v>9189000</v>
      </c>
      <c r="E111" s="20">
        <v>9189000</v>
      </c>
    </row>
    <row r="112" spans="1:5" ht="24" x14ac:dyDescent="0.2">
      <c r="A112" s="32" t="s">
        <v>121</v>
      </c>
      <c r="B112" s="33" t="s">
        <v>122</v>
      </c>
      <c r="C112" s="23"/>
      <c r="D112" s="20"/>
      <c r="E112" s="20"/>
    </row>
    <row r="113" spans="1:5" ht="48" x14ac:dyDescent="0.2">
      <c r="A113" s="30" t="s">
        <v>28</v>
      </c>
      <c r="B113" s="35"/>
      <c r="C113" s="23">
        <v>100</v>
      </c>
      <c r="D113" s="20">
        <v>8084994</v>
      </c>
      <c r="E113" s="20">
        <v>8084994</v>
      </c>
    </row>
    <row r="114" spans="1:5" ht="24" x14ac:dyDescent="0.2">
      <c r="A114" s="28" t="s">
        <v>29</v>
      </c>
      <c r="B114" s="25"/>
      <c r="C114" s="23">
        <v>200</v>
      </c>
      <c r="D114" s="20">
        <v>1766594</v>
      </c>
      <c r="E114" s="20">
        <v>1766594</v>
      </c>
    </row>
    <row r="115" spans="1:5" x14ac:dyDescent="0.2">
      <c r="A115" s="30" t="s">
        <v>30</v>
      </c>
      <c r="B115" s="25"/>
      <c r="C115" s="23">
        <v>800</v>
      </c>
      <c r="D115" s="20">
        <v>24000</v>
      </c>
      <c r="E115" s="20">
        <v>24000</v>
      </c>
    </row>
    <row r="116" spans="1:5" ht="24" x14ac:dyDescent="0.2">
      <c r="A116" s="32" t="s">
        <v>123</v>
      </c>
      <c r="B116" s="33" t="s">
        <v>124</v>
      </c>
      <c r="C116" s="23"/>
      <c r="D116" s="20"/>
      <c r="E116" s="20"/>
    </row>
    <row r="117" spans="1:5" x14ac:dyDescent="0.2">
      <c r="A117" s="28" t="s">
        <v>22</v>
      </c>
      <c r="B117" s="25"/>
      <c r="C117" s="23">
        <v>300</v>
      </c>
      <c r="D117" s="20">
        <v>15207000</v>
      </c>
      <c r="E117" s="20">
        <v>15207000</v>
      </c>
    </row>
    <row r="118" spans="1:5" ht="48" x14ac:dyDescent="0.2">
      <c r="A118" s="32" t="s">
        <v>125</v>
      </c>
      <c r="B118" s="33" t="s">
        <v>126</v>
      </c>
      <c r="C118" s="23"/>
      <c r="D118" s="20"/>
      <c r="E118" s="20"/>
    </row>
    <row r="119" spans="1:5" ht="24" x14ac:dyDescent="0.2">
      <c r="A119" s="28" t="s">
        <v>29</v>
      </c>
      <c r="B119" s="25"/>
      <c r="C119" s="23">
        <v>200</v>
      </c>
      <c r="D119" s="20">
        <v>350000</v>
      </c>
      <c r="E119" s="20">
        <v>350000</v>
      </c>
    </row>
    <row r="120" spans="1:5" x14ac:dyDescent="0.2">
      <c r="A120" s="28" t="s">
        <v>22</v>
      </c>
      <c r="B120" s="25"/>
      <c r="C120" s="23">
        <v>300</v>
      </c>
      <c r="D120" s="20">
        <v>12750000</v>
      </c>
      <c r="E120" s="20">
        <v>12750000</v>
      </c>
    </row>
    <row r="121" spans="1:5" ht="60" x14ac:dyDescent="0.2">
      <c r="A121" s="32" t="s">
        <v>127</v>
      </c>
      <c r="B121" s="33" t="s">
        <v>128</v>
      </c>
      <c r="C121" s="23"/>
      <c r="D121" s="20"/>
      <c r="E121" s="20"/>
    </row>
    <row r="122" spans="1:5" ht="24" x14ac:dyDescent="0.2">
      <c r="A122" s="30" t="s">
        <v>51</v>
      </c>
      <c r="B122" s="25"/>
      <c r="C122" s="23">
        <v>600</v>
      </c>
      <c r="D122" s="20">
        <v>33972171</v>
      </c>
      <c r="E122" s="20">
        <v>33972171</v>
      </c>
    </row>
    <row r="123" spans="1:5" ht="24" x14ac:dyDescent="0.2">
      <c r="A123" s="32" t="s">
        <v>129</v>
      </c>
      <c r="B123" s="33" t="s">
        <v>130</v>
      </c>
      <c r="C123" s="23"/>
      <c r="D123" s="20"/>
      <c r="E123" s="20"/>
    </row>
    <row r="124" spans="1:5" ht="24" x14ac:dyDescent="0.2">
      <c r="A124" s="28" t="s">
        <v>29</v>
      </c>
      <c r="B124" s="49"/>
      <c r="C124" s="50">
        <v>200</v>
      </c>
      <c r="D124" s="20">
        <v>150500</v>
      </c>
      <c r="E124" s="20">
        <v>150500</v>
      </c>
    </row>
    <row r="125" spans="1:5" x14ac:dyDescent="0.2">
      <c r="A125" s="28" t="s">
        <v>22</v>
      </c>
      <c r="B125" s="49"/>
      <c r="C125" s="50">
        <v>300</v>
      </c>
      <c r="D125" s="20">
        <v>2262000</v>
      </c>
      <c r="E125" s="20">
        <v>2262000</v>
      </c>
    </row>
    <row r="126" spans="1:5" ht="36" x14ac:dyDescent="0.2">
      <c r="A126" s="32" t="s">
        <v>131</v>
      </c>
      <c r="B126" s="33" t="s">
        <v>132</v>
      </c>
      <c r="C126" s="15"/>
      <c r="D126" s="20"/>
      <c r="E126" s="20"/>
    </row>
    <row r="127" spans="1:5" x14ac:dyDescent="0.2">
      <c r="A127" s="28" t="s">
        <v>22</v>
      </c>
      <c r="B127" s="49"/>
      <c r="C127" s="50">
        <v>300</v>
      </c>
      <c r="D127" s="20">
        <v>6600</v>
      </c>
      <c r="E127" s="20">
        <v>6900</v>
      </c>
    </row>
    <row r="128" spans="1:5" ht="36" x14ac:dyDescent="0.2">
      <c r="A128" s="27" t="s">
        <v>133</v>
      </c>
      <c r="B128" s="51" t="s">
        <v>134</v>
      </c>
      <c r="C128" s="50"/>
      <c r="D128" s="20"/>
      <c r="E128" s="20"/>
    </row>
    <row r="129" spans="1:6" x14ac:dyDescent="0.2">
      <c r="A129" s="28" t="s">
        <v>22</v>
      </c>
      <c r="B129" s="49"/>
      <c r="C129" s="50">
        <v>300</v>
      </c>
      <c r="D129" s="20">
        <v>442000</v>
      </c>
      <c r="E129" s="20">
        <v>442000</v>
      </c>
    </row>
    <row r="130" spans="1:6" ht="25.5" customHeight="1" x14ac:dyDescent="0.2">
      <c r="A130" s="45" t="s">
        <v>135</v>
      </c>
      <c r="B130" s="17" t="s">
        <v>136</v>
      </c>
      <c r="C130" s="23"/>
      <c r="D130" s="19">
        <f>SUM(D133:D137)</f>
        <v>95000</v>
      </c>
      <c r="E130" s="19">
        <f>SUM(E133:E137)</f>
        <v>0</v>
      </c>
    </row>
    <row r="131" spans="1:6" ht="36" x14ac:dyDescent="0.2">
      <c r="A131" s="87" t="s">
        <v>137</v>
      </c>
      <c r="B131" s="88" t="s">
        <v>138</v>
      </c>
      <c r="C131" s="23"/>
      <c r="D131" s="85"/>
      <c r="E131" s="20"/>
    </row>
    <row r="132" spans="1:6" ht="18.75" customHeight="1" x14ac:dyDescent="0.2">
      <c r="A132" s="87" t="s">
        <v>139</v>
      </c>
      <c r="B132" s="88" t="s">
        <v>140</v>
      </c>
      <c r="C132" s="23"/>
      <c r="D132" s="85"/>
      <c r="E132" s="20"/>
    </row>
    <row r="133" spans="1:6" ht="24" x14ac:dyDescent="0.2">
      <c r="A133" s="30" t="s">
        <v>51</v>
      </c>
      <c r="B133" s="25"/>
      <c r="C133" s="23">
        <v>600</v>
      </c>
      <c r="D133" s="86">
        <v>81100</v>
      </c>
      <c r="E133" s="20"/>
    </row>
    <row r="134" spans="1:6" ht="15" x14ac:dyDescent="0.25">
      <c r="A134" s="92" t="s">
        <v>141</v>
      </c>
      <c r="B134" s="91" t="s">
        <v>142</v>
      </c>
      <c r="C134" s="96"/>
      <c r="D134" s="86"/>
      <c r="E134" s="20"/>
    </row>
    <row r="135" spans="1:6" x14ac:dyDescent="0.2">
      <c r="A135" s="87" t="s">
        <v>139</v>
      </c>
      <c r="B135" s="88" t="s">
        <v>143</v>
      </c>
      <c r="C135" s="23"/>
      <c r="D135" s="86"/>
      <c r="E135" s="20"/>
    </row>
    <row r="136" spans="1:6" ht="24" x14ac:dyDescent="0.2">
      <c r="A136" s="30" t="s">
        <v>51</v>
      </c>
      <c r="B136" s="25"/>
      <c r="C136" s="23">
        <v>600</v>
      </c>
      <c r="D136" s="86">
        <v>12200</v>
      </c>
      <c r="E136" s="20"/>
    </row>
    <row r="137" spans="1:6" ht="24.75" x14ac:dyDescent="0.25">
      <c r="A137" s="28" t="s">
        <v>29</v>
      </c>
      <c r="B137" s="96"/>
      <c r="C137" s="96">
        <v>200</v>
      </c>
      <c r="D137" s="86">
        <v>1700</v>
      </c>
      <c r="E137" s="20"/>
    </row>
    <row r="138" spans="1:6" ht="30.75" customHeight="1" x14ac:dyDescent="0.2">
      <c r="A138" s="53" t="s">
        <v>144</v>
      </c>
      <c r="B138" s="46" t="s">
        <v>145</v>
      </c>
      <c r="C138" s="23"/>
      <c r="D138" s="19">
        <f>SUM(D139:D155)</f>
        <v>4573930</v>
      </c>
      <c r="E138" s="19">
        <f>SUM(E139:E155)</f>
        <v>4573930</v>
      </c>
      <c r="F138" s="54"/>
    </row>
    <row r="139" spans="1:6" ht="37.5" customHeight="1" x14ac:dyDescent="0.2">
      <c r="A139" s="87" t="s">
        <v>146</v>
      </c>
      <c r="B139" s="88" t="s">
        <v>147</v>
      </c>
      <c r="C139" s="39"/>
      <c r="D139" s="20"/>
      <c r="E139" s="20"/>
    </row>
    <row r="140" spans="1:6" ht="16.5" customHeight="1" x14ac:dyDescent="0.2">
      <c r="A140" s="94" t="s">
        <v>148</v>
      </c>
      <c r="B140" s="91" t="s">
        <v>149</v>
      </c>
      <c r="C140" s="39"/>
      <c r="D140" s="20"/>
      <c r="E140" s="20"/>
    </row>
    <row r="141" spans="1:6" ht="24" customHeight="1" x14ac:dyDescent="0.2">
      <c r="A141" s="30" t="s">
        <v>51</v>
      </c>
      <c r="B141" s="91"/>
      <c r="C141" s="39">
        <v>600</v>
      </c>
      <c r="D141" s="20">
        <v>215600</v>
      </c>
      <c r="E141" s="20">
        <v>215600</v>
      </c>
    </row>
    <row r="142" spans="1:6" ht="28.5" customHeight="1" x14ac:dyDescent="0.2">
      <c r="A142" s="87" t="s">
        <v>150</v>
      </c>
      <c r="B142" s="88" t="s">
        <v>151</v>
      </c>
      <c r="C142" s="39"/>
      <c r="D142" s="20"/>
      <c r="E142" s="20"/>
    </row>
    <row r="143" spans="1:6" ht="16.5" customHeight="1" x14ac:dyDescent="0.2">
      <c r="A143" s="94" t="s">
        <v>148</v>
      </c>
      <c r="B143" s="91" t="s">
        <v>152</v>
      </c>
      <c r="C143" s="39"/>
      <c r="D143" s="20"/>
      <c r="E143" s="20"/>
    </row>
    <row r="144" spans="1:6" x14ac:dyDescent="0.2">
      <c r="A144" s="28" t="s">
        <v>22</v>
      </c>
      <c r="B144" s="55"/>
      <c r="C144" s="56">
        <v>300</v>
      </c>
      <c r="D144" s="20">
        <v>478000</v>
      </c>
      <c r="E144" s="20">
        <v>478000</v>
      </c>
    </row>
    <row r="145" spans="1:5" ht="36" x14ac:dyDescent="0.2">
      <c r="A145" s="32" t="s">
        <v>153</v>
      </c>
      <c r="B145" s="33" t="s">
        <v>154</v>
      </c>
      <c r="C145" s="56"/>
      <c r="D145" s="20"/>
      <c r="E145" s="20"/>
    </row>
    <row r="146" spans="1:5" ht="24" x14ac:dyDescent="0.2">
      <c r="A146" s="30" t="s">
        <v>51</v>
      </c>
      <c r="B146" s="55"/>
      <c r="C146" s="56">
        <v>600</v>
      </c>
      <c r="D146" s="20">
        <v>622230</v>
      </c>
      <c r="E146" s="20">
        <v>622230</v>
      </c>
    </row>
    <row r="147" spans="1:5" ht="36" x14ac:dyDescent="0.2">
      <c r="A147" s="32" t="s">
        <v>155</v>
      </c>
      <c r="B147" s="33" t="s">
        <v>156</v>
      </c>
      <c r="C147" s="56"/>
      <c r="D147" s="20"/>
      <c r="E147" s="20"/>
    </row>
    <row r="148" spans="1:5" ht="24" x14ac:dyDescent="0.2">
      <c r="A148" s="30" t="s">
        <v>51</v>
      </c>
      <c r="B148" s="55"/>
      <c r="C148" s="56">
        <v>600</v>
      </c>
      <c r="D148" s="20">
        <v>656000</v>
      </c>
      <c r="E148" s="20">
        <v>656000</v>
      </c>
    </row>
    <row r="149" spans="1:5" ht="48" x14ac:dyDescent="0.2">
      <c r="A149" s="32" t="s">
        <v>157</v>
      </c>
      <c r="B149" s="33" t="s">
        <v>158</v>
      </c>
      <c r="C149" s="56"/>
      <c r="D149" s="20"/>
      <c r="E149" s="20"/>
    </row>
    <row r="150" spans="1:5" x14ac:dyDescent="0.2">
      <c r="A150" s="28" t="s">
        <v>22</v>
      </c>
      <c r="B150" s="55"/>
      <c r="C150" s="56">
        <v>300</v>
      </c>
      <c r="D150" s="20">
        <v>2159000</v>
      </c>
      <c r="E150" s="20">
        <v>2159000</v>
      </c>
    </row>
    <row r="151" spans="1:5" ht="24" x14ac:dyDescent="0.2">
      <c r="A151" s="30" t="s">
        <v>51</v>
      </c>
      <c r="B151" s="55"/>
      <c r="C151" s="56">
        <v>600</v>
      </c>
      <c r="D151" s="20"/>
      <c r="E151" s="20"/>
    </row>
    <row r="152" spans="1:5" ht="24" x14ac:dyDescent="0.2">
      <c r="A152" s="32" t="s">
        <v>159</v>
      </c>
      <c r="B152" s="33" t="s">
        <v>160</v>
      </c>
      <c r="C152" s="56"/>
      <c r="D152" s="20"/>
      <c r="E152" s="20"/>
    </row>
    <row r="153" spans="1:5" ht="16.5" customHeight="1" x14ac:dyDescent="0.2">
      <c r="A153" s="28" t="s">
        <v>22</v>
      </c>
      <c r="B153" s="55"/>
      <c r="C153" s="56">
        <v>300</v>
      </c>
      <c r="D153" s="20">
        <v>288900</v>
      </c>
      <c r="E153" s="20">
        <v>288900</v>
      </c>
    </row>
    <row r="154" spans="1:5" ht="24" x14ac:dyDescent="0.2">
      <c r="A154" s="27" t="s">
        <v>161</v>
      </c>
      <c r="B154" s="55" t="s">
        <v>162</v>
      </c>
      <c r="C154" s="56"/>
      <c r="D154" s="20"/>
      <c r="E154" s="20"/>
    </row>
    <row r="155" spans="1:5" x14ac:dyDescent="0.2">
      <c r="A155" s="28" t="s">
        <v>22</v>
      </c>
      <c r="B155" s="55"/>
      <c r="C155" s="56">
        <v>300</v>
      </c>
      <c r="D155" s="20">
        <v>154200</v>
      </c>
      <c r="E155" s="20">
        <v>154200</v>
      </c>
    </row>
    <row r="156" spans="1:5" x14ac:dyDescent="0.2">
      <c r="A156" s="30"/>
      <c r="B156" s="55"/>
      <c r="C156" s="56"/>
      <c r="D156" s="20"/>
      <c r="E156" s="20"/>
    </row>
    <row r="157" spans="1:5" ht="15" customHeight="1" x14ac:dyDescent="0.2">
      <c r="A157" s="57" t="s">
        <v>163</v>
      </c>
      <c r="B157" s="58" t="s">
        <v>164</v>
      </c>
      <c r="C157" s="50"/>
      <c r="D157" s="19">
        <f>SUM(D158:D166)</f>
        <v>260000</v>
      </c>
      <c r="E157" s="19">
        <f>SUM(E158:E166)</f>
        <v>0</v>
      </c>
    </row>
    <row r="158" spans="1:5" ht="36" x14ac:dyDescent="0.2">
      <c r="A158" s="87" t="s">
        <v>165</v>
      </c>
      <c r="B158" s="88" t="s">
        <v>166</v>
      </c>
      <c r="C158" s="23"/>
      <c r="D158" s="20"/>
      <c r="E158" s="20"/>
    </row>
    <row r="159" spans="1:5" ht="28.5" customHeight="1" x14ac:dyDescent="0.2">
      <c r="A159" s="94" t="s">
        <v>167</v>
      </c>
      <c r="B159" s="91" t="s">
        <v>168</v>
      </c>
      <c r="C159" s="59"/>
      <c r="D159" s="20"/>
      <c r="E159" s="20"/>
    </row>
    <row r="160" spans="1:5" ht="26.25" customHeight="1" x14ac:dyDescent="0.2">
      <c r="A160" s="30" t="s">
        <v>51</v>
      </c>
      <c r="B160" s="91"/>
      <c r="C160" s="59">
        <v>600</v>
      </c>
      <c r="D160" s="20">
        <v>230000</v>
      </c>
      <c r="E160" s="20"/>
    </row>
    <row r="161" spans="1:5" ht="26.25" customHeight="1" x14ac:dyDescent="0.2">
      <c r="A161" s="87" t="s">
        <v>169</v>
      </c>
      <c r="B161" s="88" t="s">
        <v>170</v>
      </c>
      <c r="C161" s="59"/>
      <c r="D161" s="20"/>
      <c r="E161" s="20"/>
    </row>
    <row r="162" spans="1:5" ht="26.25" customHeight="1" x14ac:dyDescent="0.2">
      <c r="A162" s="94" t="s">
        <v>167</v>
      </c>
      <c r="B162" s="91" t="s">
        <v>171</v>
      </c>
      <c r="C162" s="59"/>
      <c r="D162" s="20"/>
      <c r="E162" s="20"/>
    </row>
    <row r="163" spans="1:5" ht="26.25" customHeight="1" x14ac:dyDescent="0.2">
      <c r="A163" s="30" t="s">
        <v>51</v>
      </c>
      <c r="B163" s="91"/>
      <c r="C163" s="59">
        <v>600</v>
      </c>
      <c r="D163" s="20">
        <v>10000</v>
      </c>
      <c r="E163" s="20"/>
    </row>
    <row r="164" spans="1:5" ht="26.25" customHeight="1" x14ac:dyDescent="0.2">
      <c r="A164" s="87" t="s">
        <v>172</v>
      </c>
      <c r="B164" s="88" t="s">
        <v>173</v>
      </c>
      <c r="C164" s="59"/>
      <c r="D164" s="20"/>
      <c r="E164" s="20"/>
    </row>
    <row r="165" spans="1:5" ht="26.25" customHeight="1" x14ac:dyDescent="0.2">
      <c r="A165" s="94" t="s">
        <v>167</v>
      </c>
      <c r="B165" s="91" t="s">
        <v>174</v>
      </c>
      <c r="C165" s="59"/>
      <c r="D165" s="20"/>
      <c r="E165" s="20"/>
    </row>
    <row r="166" spans="1:5" ht="26.25" customHeight="1" x14ac:dyDescent="0.2">
      <c r="A166" s="30" t="s">
        <v>51</v>
      </c>
      <c r="B166" s="25"/>
      <c r="C166" s="23">
        <v>600</v>
      </c>
      <c r="D166" s="20">
        <v>20000</v>
      </c>
      <c r="E166" s="20">
        <v>0</v>
      </c>
    </row>
    <row r="167" spans="1:5" ht="25.5" customHeight="1" x14ac:dyDescent="0.2">
      <c r="A167" s="97" t="s">
        <v>175</v>
      </c>
      <c r="B167" s="60" t="s">
        <v>176</v>
      </c>
      <c r="C167" s="23"/>
      <c r="D167" s="19">
        <f>SUM(D168:D170)</f>
        <v>150000</v>
      </c>
      <c r="E167" s="19">
        <f>SUM(E168:E170)</f>
        <v>0</v>
      </c>
    </row>
    <row r="168" spans="1:5" ht="24" x14ac:dyDescent="0.2">
      <c r="A168" s="69" t="s">
        <v>177</v>
      </c>
      <c r="B168" s="88" t="s">
        <v>178</v>
      </c>
      <c r="C168" s="39"/>
      <c r="D168" s="20"/>
      <c r="E168" s="20"/>
    </row>
    <row r="169" spans="1:5" x14ac:dyDescent="0.2">
      <c r="A169" s="94" t="s">
        <v>179</v>
      </c>
      <c r="B169" s="91" t="s">
        <v>180</v>
      </c>
      <c r="C169" s="39"/>
      <c r="D169" s="20"/>
      <c r="E169" s="20"/>
    </row>
    <row r="170" spans="1:5" ht="24" customHeight="1" x14ac:dyDescent="0.2">
      <c r="A170" s="30" t="s">
        <v>51</v>
      </c>
      <c r="B170" s="91"/>
      <c r="C170" s="39">
        <v>600</v>
      </c>
      <c r="D170" s="20">
        <v>150000</v>
      </c>
      <c r="E170" s="20"/>
    </row>
    <row r="171" spans="1:5" ht="36.75" customHeight="1" x14ac:dyDescent="0.2">
      <c r="A171" s="43" t="s">
        <v>181</v>
      </c>
      <c r="B171" s="17" t="s">
        <v>182</v>
      </c>
      <c r="C171" s="23"/>
      <c r="D171" s="19">
        <f>D172+D175+D182</f>
        <v>2602082</v>
      </c>
      <c r="E171" s="19">
        <f>E172+E175+E182</f>
        <v>0</v>
      </c>
    </row>
    <row r="172" spans="1:5" ht="36" customHeight="1" x14ac:dyDescent="0.2">
      <c r="A172" s="61" t="s">
        <v>183</v>
      </c>
      <c r="B172" s="17" t="s">
        <v>184</v>
      </c>
      <c r="C172" s="23"/>
      <c r="D172" s="19">
        <f>D174</f>
        <v>768659</v>
      </c>
      <c r="E172" s="19">
        <f>E174</f>
        <v>0</v>
      </c>
    </row>
    <row r="173" spans="1:5" x14ac:dyDescent="0.2">
      <c r="A173" s="92" t="s">
        <v>185</v>
      </c>
      <c r="B173" s="88" t="s">
        <v>186</v>
      </c>
      <c r="C173" s="18"/>
      <c r="D173" s="20"/>
      <c r="E173" s="20"/>
    </row>
    <row r="174" spans="1:5" ht="24" x14ac:dyDescent="0.2">
      <c r="A174" s="28" t="s">
        <v>187</v>
      </c>
      <c r="B174" s="25"/>
      <c r="C174" s="23">
        <v>400</v>
      </c>
      <c r="D174" s="20">
        <v>768659</v>
      </c>
      <c r="E174" s="20"/>
    </row>
    <row r="175" spans="1:5" ht="36" customHeight="1" x14ac:dyDescent="0.2">
      <c r="A175" s="61" t="s">
        <v>188</v>
      </c>
      <c r="B175" s="17" t="s">
        <v>189</v>
      </c>
      <c r="C175" s="23"/>
      <c r="D175" s="19">
        <f>SUM(D177:D181)</f>
        <v>1409195</v>
      </c>
      <c r="E175" s="19">
        <f>SUM(E177:E181)</f>
        <v>0</v>
      </c>
    </row>
    <row r="176" spans="1:5" x14ac:dyDescent="0.2">
      <c r="A176" s="87" t="s">
        <v>190</v>
      </c>
      <c r="B176" s="88" t="s">
        <v>191</v>
      </c>
      <c r="C176" s="18"/>
      <c r="D176" s="20"/>
      <c r="E176" s="20"/>
    </row>
    <row r="177" spans="1:5" ht="11.25" customHeight="1" x14ac:dyDescent="0.2">
      <c r="A177" s="28" t="s">
        <v>22</v>
      </c>
      <c r="B177" s="52"/>
      <c r="C177" s="23">
        <v>300</v>
      </c>
      <c r="D177" s="20">
        <v>1409195</v>
      </c>
      <c r="E177" s="20"/>
    </row>
    <row r="178" spans="1:5" ht="0.75" hidden="1" customHeight="1" x14ac:dyDescent="0.2">
      <c r="A178" s="28" t="s">
        <v>192</v>
      </c>
      <c r="B178" s="52" t="s">
        <v>193</v>
      </c>
      <c r="C178" s="23"/>
      <c r="D178" s="20"/>
      <c r="E178" s="20"/>
    </row>
    <row r="179" spans="1:5" ht="14.25" hidden="1" customHeight="1" x14ac:dyDescent="0.2">
      <c r="A179" s="28" t="s">
        <v>22</v>
      </c>
      <c r="B179" s="52"/>
      <c r="C179" s="23">
        <v>300</v>
      </c>
      <c r="D179" s="20"/>
      <c r="E179" s="20"/>
    </row>
    <row r="180" spans="1:5" ht="35.25" hidden="1" customHeight="1" x14ac:dyDescent="0.2">
      <c r="A180" s="27" t="s">
        <v>194</v>
      </c>
      <c r="B180" s="55" t="s">
        <v>195</v>
      </c>
      <c r="C180" s="23"/>
      <c r="D180" s="20"/>
      <c r="E180" s="20"/>
    </row>
    <row r="181" spans="1:5" ht="14.25" hidden="1" customHeight="1" x14ac:dyDescent="0.2">
      <c r="A181" s="28" t="s">
        <v>22</v>
      </c>
      <c r="B181" s="52"/>
      <c r="C181" s="23">
        <v>300</v>
      </c>
      <c r="D181" s="20"/>
      <c r="E181" s="20"/>
    </row>
    <row r="182" spans="1:5" ht="47.25" customHeight="1" x14ac:dyDescent="0.2">
      <c r="A182" s="53" t="s">
        <v>196</v>
      </c>
      <c r="B182" s="46" t="s">
        <v>197</v>
      </c>
      <c r="C182" s="23"/>
      <c r="D182" s="19">
        <f>SUM(D184:D186)</f>
        <v>424228</v>
      </c>
      <c r="E182" s="19">
        <f>SUM(E184:E186)</f>
        <v>0</v>
      </c>
    </row>
    <row r="183" spans="1:5" ht="24" x14ac:dyDescent="0.2">
      <c r="A183" s="87" t="s">
        <v>198</v>
      </c>
      <c r="B183" s="88" t="s">
        <v>199</v>
      </c>
      <c r="C183" s="18"/>
      <c r="D183" s="20"/>
      <c r="E183" s="20"/>
    </row>
    <row r="184" spans="1:5" x14ac:dyDescent="0.2">
      <c r="A184" s="28" t="s">
        <v>22</v>
      </c>
      <c r="B184" s="25"/>
      <c r="C184" s="23">
        <v>300</v>
      </c>
      <c r="D184" s="20">
        <v>424228</v>
      </c>
      <c r="E184" s="20"/>
    </row>
    <row r="185" spans="1:5" ht="36" hidden="1" x14ac:dyDescent="0.2">
      <c r="A185" s="27" t="s">
        <v>200</v>
      </c>
      <c r="B185" s="22" t="s">
        <v>201</v>
      </c>
      <c r="C185" s="23"/>
      <c r="D185" s="20"/>
      <c r="E185" s="20"/>
    </row>
    <row r="186" spans="1:5" hidden="1" x14ac:dyDescent="0.2">
      <c r="A186" s="28" t="s">
        <v>22</v>
      </c>
      <c r="B186" s="25"/>
      <c r="C186" s="23">
        <v>300</v>
      </c>
      <c r="D186" s="20"/>
      <c r="E186" s="20"/>
    </row>
    <row r="187" spans="1:5" ht="60" hidden="1" x14ac:dyDescent="0.2">
      <c r="A187" s="27" t="s">
        <v>202</v>
      </c>
      <c r="B187" s="22" t="s">
        <v>203</v>
      </c>
      <c r="C187" s="23"/>
      <c r="D187" s="20"/>
      <c r="E187" s="20"/>
    </row>
    <row r="188" spans="1:5" ht="24" hidden="1" x14ac:dyDescent="0.2">
      <c r="A188" s="28" t="s">
        <v>187</v>
      </c>
      <c r="B188" s="25"/>
      <c r="C188" s="23">
        <v>400</v>
      </c>
      <c r="D188" s="20"/>
      <c r="E188" s="20"/>
    </row>
    <row r="189" spans="1:5" ht="38.25" x14ac:dyDescent="0.2">
      <c r="A189" s="62" t="s">
        <v>204</v>
      </c>
      <c r="B189" s="58" t="s">
        <v>205</v>
      </c>
      <c r="C189" s="50"/>
      <c r="D189" s="19">
        <f>D190+D204+D214</f>
        <v>2082963.7</v>
      </c>
      <c r="E189" s="19">
        <f>E190+E204+E214</f>
        <v>0</v>
      </c>
    </row>
    <row r="190" spans="1:5" ht="21.75" x14ac:dyDescent="0.2">
      <c r="A190" s="45" t="s">
        <v>206</v>
      </c>
      <c r="B190" s="17" t="s">
        <v>207</v>
      </c>
      <c r="C190" s="23"/>
      <c r="D190" s="19">
        <f>SUM(D191:D203)</f>
        <v>1633689.7</v>
      </c>
      <c r="E190" s="19">
        <f>SUM(E191:E203)</f>
        <v>0</v>
      </c>
    </row>
    <row r="191" spans="1:5" ht="27.75" customHeight="1" x14ac:dyDescent="0.2">
      <c r="A191" s="98" t="s">
        <v>209</v>
      </c>
      <c r="B191" s="88" t="s">
        <v>210</v>
      </c>
      <c r="C191" s="39"/>
      <c r="D191" s="20"/>
      <c r="E191" s="20"/>
    </row>
    <row r="192" spans="1:5" ht="15.75" customHeight="1" x14ac:dyDescent="0.2">
      <c r="A192" s="94" t="s">
        <v>208</v>
      </c>
      <c r="B192" s="91" t="s">
        <v>211</v>
      </c>
      <c r="C192" s="39"/>
      <c r="D192" s="20"/>
      <c r="E192" s="20"/>
    </row>
    <row r="193" spans="1:5" ht="28.5" customHeight="1" x14ac:dyDescent="0.2">
      <c r="A193" s="30" t="s">
        <v>51</v>
      </c>
      <c r="B193" s="22"/>
      <c r="C193" s="23">
        <v>600</v>
      </c>
      <c r="D193" s="20">
        <v>8000</v>
      </c>
      <c r="E193" s="20"/>
    </row>
    <row r="194" spans="1:5" ht="24" x14ac:dyDescent="0.2">
      <c r="A194" s="87" t="s">
        <v>212</v>
      </c>
      <c r="B194" s="88" t="s">
        <v>213</v>
      </c>
      <c r="C194" s="39"/>
      <c r="D194" s="20"/>
      <c r="E194" s="20"/>
    </row>
    <row r="195" spans="1:5" ht="16.5" customHeight="1" x14ac:dyDescent="0.2">
      <c r="A195" s="94" t="s">
        <v>208</v>
      </c>
      <c r="B195" s="91" t="s">
        <v>214</v>
      </c>
      <c r="C195" s="39"/>
      <c r="D195" s="20"/>
      <c r="E195" s="20"/>
    </row>
    <row r="196" spans="1:5" ht="24" x14ac:dyDescent="0.2">
      <c r="A196" s="28" t="s">
        <v>29</v>
      </c>
      <c r="B196" s="91"/>
      <c r="C196" s="39">
        <v>200</v>
      </c>
      <c r="D196" s="20">
        <v>534800</v>
      </c>
      <c r="E196" s="20"/>
    </row>
    <row r="197" spans="1:5" ht="23.25" customHeight="1" x14ac:dyDescent="0.2">
      <c r="A197" s="30" t="s">
        <v>51</v>
      </c>
      <c r="B197" s="22"/>
      <c r="C197" s="23">
        <v>600</v>
      </c>
      <c r="D197" s="20">
        <v>400000</v>
      </c>
      <c r="E197" s="20"/>
    </row>
    <row r="198" spans="1:5" ht="50.25" customHeight="1" x14ac:dyDescent="0.2">
      <c r="A198" s="98" t="s">
        <v>215</v>
      </c>
      <c r="B198" s="88" t="s">
        <v>216</v>
      </c>
      <c r="C198" s="39"/>
      <c r="D198" s="20"/>
      <c r="E198" s="20"/>
    </row>
    <row r="199" spans="1:5" ht="19.5" customHeight="1" x14ac:dyDescent="0.2">
      <c r="A199" s="94" t="s">
        <v>208</v>
      </c>
      <c r="B199" s="91" t="s">
        <v>217</v>
      </c>
      <c r="C199" s="39"/>
      <c r="D199" s="20"/>
      <c r="E199" s="20"/>
    </row>
    <row r="200" spans="1:5" ht="16.5" customHeight="1" x14ac:dyDescent="0.2">
      <c r="A200" s="28" t="s">
        <v>22</v>
      </c>
      <c r="B200" s="25"/>
      <c r="C200" s="39">
        <v>300</v>
      </c>
      <c r="D200" s="20">
        <v>3000</v>
      </c>
      <c r="E200" s="20"/>
    </row>
    <row r="201" spans="1:5" ht="24" x14ac:dyDescent="0.2">
      <c r="A201" s="87" t="s">
        <v>218</v>
      </c>
      <c r="B201" s="88" t="s">
        <v>219</v>
      </c>
      <c r="C201" s="23"/>
      <c r="D201" s="20"/>
      <c r="E201" s="20"/>
    </row>
    <row r="202" spans="1:5" ht="17.25" customHeight="1" x14ac:dyDescent="0.2">
      <c r="A202" s="94" t="s">
        <v>208</v>
      </c>
      <c r="B202" s="91" t="s">
        <v>220</v>
      </c>
      <c r="C202" s="39"/>
      <c r="D202" s="20"/>
      <c r="E202" s="20"/>
    </row>
    <row r="203" spans="1:5" ht="22.5" customHeight="1" x14ac:dyDescent="0.2">
      <c r="A203" s="30" t="s">
        <v>51</v>
      </c>
      <c r="B203" s="22"/>
      <c r="C203" s="23">
        <v>600</v>
      </c>
      <c r="D203" s="20">
        <v>687889.7</v>
      </c>
      <c r="E203" s="20"/>
    </row>
    <row r="204" spans="1:5" ht="36" customHeight="1" x14ac:dyDescent="0.2">
      <c r="A204" s="45" t="s">
        <v>221</v>
      </c>
      <c r="B204" s="17" t="s">
        <v>222</v>
      </c>
      <c r="C204" s="23"/>
      <c r="D204" s="19">
        <f>SUM(D205:D213)</f>
        <v>284200</v>
      </c>
      <c r="E204" s="19">
        <f>SUM(E205:E213)</f>
        <v>0</v>
      </c>
    </row>
    <row r="205" spans="1:5" ht="36" x14ac:dyDescent="0.2">
      <c r="A205" s="87" t="s">
        <v>223</v>
      </c>
      <c r="B205" s="88" t="s">
        <v>224</v>
      </c>
      <c r="C205" s="39"/>
      <c r="D205" s="20"/>
      <c r="E205" s="20"/>
    </row>
    <row r="206" spans="1:5" ht="24" x14ac:dyDescent="0.2">
      <c r="A206" s="94" t="s">
        <v>225</v>
      </c>
      <c r="B206" s="91" t="s">
        <v>226</v>
      </c>
      <c r="C206" s="39"/>
      <c r="D206" s="20"/>
      <c r="E206" s="20"/>
    </row>
    <row r="207" spans="1:5" ht="23.25" customHeight="1" x14ac:dyDescent="0.2">
      <c r="A207" s="30" t="s">
        <v>51</v>
      </c>
      <c r="B207" s="25"/>
      <c r="C207" s="23">
        <v>600</v>
      </c>
      <c r="D207" s="20">
        <v>20000</v>
      </c>
      <c r="E207" s="20"/>
    </row>
    <row r="208" spans="1:5" ht="48" x14ac:dyDescent="0.2">
      <c r="A208" s="87" t="s">
        <v>227</v>
      </c>
      <c r="B208" s="88" t="s">
        <v>228</v>
      </c>
      <c r="C208" s="39"/>
      <c r="D208" s="20"/>
      <c r="E208" s="20"/>
    </row>
    <row r="209" spans="1:5" ht="24" x14ac:dyDescent="0.2">
      <c r="A209" s="94" t="s">
        <v>225</v>
      </c>
      <c r="B209" s="91" t="s">
        <v>229</v>
      </c>
      <c r="C209" s="39"/>
      <c r="D209" s="20"/>
      <c r="E209" s="20"/>
    </row>
    <row r="210" spans="1:5" ht="24" x14ac:dyDescent="0.2">
      <c r="A210" s="30" t="s">
        <v>51</v>
      </c>
      <c r="B210" s="91"/>
      <c r="C210" s="23">
        <v>600</v>
      </c>
      <c r="D210" s="20">
        <v>254200</v>
      </c>
      <c r="E210" s="20"/>
    </row>
    <row r="211" spans="1:5" ht="36" x14ac:dyDescent="0.2">
      <c r="A211" s="87" t="s">
        <v>230</v>
      </c>
      <c r="B211" s="88" t="s">
        <v>231</v>
      </c>
      <c r="C211" s="39"/>
      <c r="D211" s="20"/>
      <c r="E211" s="20"/>
    </row>
    <row r="212" spans="1:5" ht="24" x14ac:dyDescent="0.2">
      <c r="A212" s="94" t="s">
        <v>225</v>
      </c>
      <c r="B212" s="91" t="s">
        <v>232</v>
      </c>
      <c r="C212" s="39"/>
      <c r="D212" s="20"/>
      <c r="E212" s="20"/>
    </row>
    <row r="213" spans="1:5" ht="24" x14ac:dyDescent="0.2">
      <c r="A213" s="28" t="s">
        <v>29</v>
      </c>
      <c r="B213" s="22"/>
      <c r="C213" s="23">
        <v>200</v>
      </c>
      <c r="D213" s="20">
        <v>10000</v>
      </c>
      <c r="E213" s="20"/>
    </row>
    <row r="214" spans="1:5" ht="24.75" customHeight="1" x14ac:dyDescent="0.2">
      <c r="A214" s="45" t="s">
        <v>233</v>
      </c>
      <c r="B214" s="17" t="s">
        <v>234</v>
      </c>
      <c r="C214" s="23"/>
      <c r="D214" s="19">
        <f>SUM(D215:D227)</f>
        <v>165074</v>
      </c>
      <c r="E214" s="19">
        <f>SUM(E215:E227)</f>
        <v>0</v>
      </c>
    </row>
    <row r="215" spans="1:5" ht="38.25" customHeight="1" x14ac:dyDescent="0.2">
      <c r="A215" s="87" t="s">
        <v>235</v>
      </c>
      <c r="B215" s="88" t="s">
        <v>236</v>
      </c>
      <c r="C215" s="39"/>
      <c r="D215" s="20"/>
      <c r="E215" s="20"/>
    </row>
    <row r="216" spans="1:5" ht="18" customHeight="1" x14ac:dyDescent="0.2">
      <c r="A216" s="94" t="s">
        <v>237</v>
      </c>
      <c r="B216" s="91" t="s">
        <v>238</v>
      </c>
      <c r="C216" s="39"/>
      <c r="D216" s="20"/>
      <c r="E216" s="20"/>
    </row>
    <row r="217" spans="1:5" ht="24" x14ac:dyDescent="0.2">
      <c r="A217" s="30" t="s">
        <v>51</v>
      </c>
      <c r="B217" s="25"/>
      <c r="C217" s="23">
        <v>600</v>
      </c>
      <c r="D217" s="20">
        <v>15000</v>
      </c>
      <c r="E217" s="20">
        <v>0</v>
      </c>
    </row>
    <row r="218" spans="1:5" ht="36" x14ac:dyDescent="0.2">
      <c r="A218" s="87" t="s">
        <v>239</v>
      </c>
      <c r="B218" s="88" t="s">
        <v>240</v>
      </c>
      <c r="C218" s="39"/>
      <c r="D218" s="20"/>
      <c r="E218" s="20"/>
    </row>
    <row r="219" spans="1:5" ht="24" x14ac:dyDescent="0.2">
      <c r="A219" s="30" t="s">
        <v>51</v>
      </c>
      <c r="B219" s="25"/>
      <c r="C219" s="23">
        <v>600</v>
      </c>
      <c r="D219" s="20">
        <v>83574</v>
      </c>
      <c r="E219" s="20">
        <v>0</v>
      </c>
    </row>
    <row r="220" spans="1:5" ht="24" x14ac:dyDescent="0.2">
      <c r="A220" s="87" t="s">
        <v>241</v>
      </c>
      <c r="B220" s="88" t="s">
        <v>242</v>
      </c>
      <c r="C220" s="39"/>
      <c r="D220" s="20"/>
      <c r="E220" s="20"/>
    </row>
    <row r="221" spans="1:5" ht="36" x14ac:dyDescent="0.2">
      <c r="A221" s="94" t="s">
        <v>243</v>
      </c>
      <c r="B221" s="91" t="s">
        <v>244</v>
      </c>
      <c r="C221" s="39"/>
      <c r="D221" s="20"/>
      <c r="E221" s="20"/>
    </row>
    <row r="222" spans="1:5" ht="24" x14ac:dyDescent="0.2">
      <c r="A222" s="30" t="s">
        <v>51</v>
      </c>
      <c r="B222" s="25"/>
      <c r="C222" s="23">
        <v>600</v>
      </c>
      <c r="D222" s="20"/>
      <c r="E222" s="20"/>
    </row>
    <row r="223" spans="1:5" ht="18" customHeight="1" x14ac:dyDescent="0.2">
      <c r="A223" s="94" t="s">
        <v>237</v>
      </c>
      <c r="B223" s="91" t="s">
        <v>245</v>
      </c>
      <c r="C223" s="39"/>
      <c r="D223" s="20"/>
      <c r="E223" s="20"/>
    </row>
    <row r="224" spans="1:5" ht="23.25" customHeight="1" x14ac:dyDescent="0.2">
      <c r="A224" s="30" t="s">
        <v>51</v>
      </c>
      <c r="B224" s="25"/>
      <c r="C224" s="23">
        <v>600</v>
      </c>
      <c r="D224" s="20">
        <v>45000</v>
      </c>
      <c r="E224" s="20"/>
    </row>
    <row r="225" spans="1:5" ht="36" x14ac:dyDescent="0.2">
      <c r="A225" s="87" t="s">
        <v>246</v>
      </c>
      <c r="B225" s="88" t="s">
        <v>247</v>
      </c>
      <c r="C225" s="39"/>
      <c r="D225" s="20"/>
      <c r="E225" s="20"/>
    </row>
    <row r="226" spans="1:5" ht="20.25" customHeight="1" x14ac:dyDescent="0.2">
      <c r="A226" s="94" t="s">
        <v>237</v>
      </c>
      <c r="B226" s="91" t="s">
        <v>248</v>
      </c>
      <c r="C226" s="39"/>
      <c r="D226" s="20"/>
      <c r="E226" s="20"/>
    </row>
    <row r="227" spans="1:5" ht="25.5" customHeight="1" x14ac:dyDescent="0.2">
      <c r="A227" s="30" t="s">
        <v>51</v>
      </c>
      <c r="B227" s="25"/>
      <c r="C227" s="23">
        <v>600</v>
      </c>
      <c r="D227" s="20">
        <v>21500</v>
      </c>
      <c r="E227" s="20"/>
    </row>
    <row r="228" spans="1:5" ht="37.5" customHeight="1" x14ac:dyDescent="0.2">
      <c r="A228" s="43" t="s">
        <v>249</v>
      </c>
      <c r="B228" s="17" t="s">
        <v>250</v>
      </c>
      <c r="C228" s="23"/>
      <c r="D228" s="19">
        <f>D229+D242+D275</f>
        <v>92409638.699999988</v>
      </c>
      <c r="E228" s="19">
        <f>E229+E242+E275</f>
        <v>63053727.119999997</v>
      </c>
    </row>
    <row r="229" spans="1:5" ht="21.75" x14ac:dyDescent="0.2">
      <c r="A229" s="63" t="s">
        <v>251</v>
      </c>
      <c r="B229" s="58" t="s">
        <v>252</v>
      </c>
      <c r="C229" s="50"/>
      <c r="D229" s="19">
        <f>SUM(D230:D241)</f>
        <v>2331146.0499999998</v>
      </c>
      <c r="E229" s="19">
        <f>SUM(E230:E241)</f>
        <v>1820551.5</v>
      </c>
    </row>
    <row r="230" spans="1:5" ht="16.5" customHeight="1" x14ac:dyDescent="0.2">
      <c r="A230" s="87" t="s">
        <v>253</v>
      </c>
      <c r="B230" s="88" t="s">
        <v>254</v>
      </c>
      <c r="C230" s="64"/>
      <c r="D230" s="20"/>
      <c r="E230" s="20"/>
    </row>
    <row r="231" spans="1:5" ht="24" x14ac:dyDescent="0.2">
      <c r="A231" s="94" t="s">
        <v>255</v>
      </c>
      <c r="B231" s="91" t="s">
        <v>256</v>
      </c>
      <c r="C231" s="64"/>
      <c r="D231" s="20"/>
      <c r="E231" s="20"/>
    </row>
    <row r="232" spans="1:5" ht="27.75" customHeight="1" x14ac:dyDescent="0.2">
      <c r="A232" s="30" t="s">
        <v>51</v>
      </c>
      <c r="B232" s="25"/>
      <c r="C232" s="39">
        <v>600</v>
      </c>
      <c r="D232" s="20">
        <v>1786702.05</v>
      </c>
      <c r="E232" s="20">
        <v>1820551.5</v>
      </c>
    </row>
    <row r="233" spans="1:5" x14ac:dyDescent="0.2">
      <c r="A233" s="87" t="s">
        <v>257</v>
      </c>
      <c r="B233" s="88" t="s">
        <v>258</v>
      </c>
      <c r="C233" s="64"/>
      <c r="D233" s="20"/>
      <c r="E233" s="20"/>
    </row>
    <row r="234" spans="1:5" x14ac:dyDescent="0.2">
      <c r="A234" s="94" t="s">
        <v>259</v>
      </c>
      <c r="B234" s="91" t="s">
        <v>260</v>
      </c>
      <c r="C234" s="64"/>
      <c r="D234" s="20"/>
      <c r="E234" s="20"/>
    </row>
    <row r="235" spans="1:5" ht="24" x14ac:dyDescent="0.2">
      <c r="A235" s="30" t="s">
        <v>51</v>
      </c>
      <c r="B235" s="25"/>
      <c r="C235" s="39">
        <v>600</v>
      </c>
      <c r="D235" s="20">
        <v>191706</v>
      </c>
      <c r="E235" s="20"/>
    </row>
    <row r="236" spans="1:5" ht="27.75" customHeight="1" x14ac:dyDescent="0.2">
      <c r="A236" s="87" t="s">
        <v>261</v>
      </c>
      <c r="B236" s="88" t="s">
        <v>262</v>
      </c>
      <c r="C236" s="64"/>
      <c r="D236" s="20"/>
      <c r="E236" s="20"/>
    </row>
    <row r="237" spans="1:5" ht="17.25" customHeight="1" x14ac:dyDescent="0.2">
      <c r="A237" s="94" t="s">
        <v>259</v>
      </c>
      <c r="B237" s="91" t="s">
        <v>263</v>
      </c>
      <c r="C237" s="64"/>
      <c r="D237" s="20"/>
      <c r="E237" s="20"/>
    </row>
    <row r="238" spans="1:5" ht="26.25" customHeight="1" x14ac:dyDescent="0.2">
      <c r="A238" s="30" t="s">
        <v>51</v>
      </c>
      <c r="B238" s="25"/>
      <c r="C238" s="39">
        <v>600</v>
      </c>
      <c r="D238" s="20">
        <v>288836</v>
      </c>
      <c r="E238" s="20"/>
    </row>
    <row r="239" spans="1:5" ht="15.75" customHeight="1" x14ac:dyDescent="0.2">
      <c r="A239" s="87" t="s">
        <v>264</v>
      </c>
      <c r="B239" s="88" t="s">
        <v>265</v>
      </c>
      <c r="C239" s="64"/>
      <c r="D239" s="20"/>
      <c r="E239" s="20"/>
    </row>
    <row r="240" spans="1:5" ht="19.5" customHeight="1" x14ac:dyDescent="0.2">
      <c r="A240" s="94" t="s">
        <v>259</v>
      </c>
      <c r="B240" s="91" t="s">
        <v>266</v>
      </c>
      <c r="C240" s="64"/>
      <c r="D240" s="20"/>
      <c r="E240" s="20"/>
    </row>
    <row r="241" spans="1:5" ht="26.25" customHeight="1" x14ac:dyDescent="0.2">
      <c r="A241" s="30" t="s">
        <v>51</v>
      </c>
      <c r="B241" s="22"/>
      <c r="C241" s="39">
        <v>600</v>
      </c>
      <c r="D241" s="20">
        <v>63902</v>
      </c>
      <c r="E241" s="20"/>
    </row>
    <row r="242" spans="1:5" ht="24" customHeight="1" x14ac:dyDescent="0.2">
      <c r="A242" s="45" t="s">
        <v>267</v>
      </c>
      <c r="B242" s="17" t="s">
        <v>268</v>
      </c>
      <c r="C242" s="23"/>
      <c r="D242" s="19">
        <f>SUM(D244:D274)</f>
        <v>52482666.859999999</v>
      </c>
      <c r="E242" s="19">
        <f>SUM(E244:E274)</f>
        <v>27952703.169999998</v>
      </c>
    </row>
    <row r="243" spans="1:5" ht="16.5" customHeight="1" x14ac:dyDescent="0.2">
      <c r="A243" s="87" t="s">
        <v>269</v>
      </c>
      <c r="B243" s="88" t="s">
        <v>270</v>
      </c>
      <c r="C243" s="40"/>
      <c r="D243" s="85"/>
      <c r="E243" s="85"/>
    </row>
    <row r="244" spans="1:5" ht="15.75" customHeight="1" x14ac:dyDescent="0.2">
      <c r="A244" s="94" t="s">
        <v>271</v>
      </c>
      <c r="B244" s="91" t="s">
        <v>272</v>
      </c>
      <c r="C244" s="40"/>
      <c r="D244" s="85"/>
      <c r="E244" s="85"/>
    </row>
    <row r="245" spans="1:5" ht="24" x14ac:dyDescent="0.2">
      <c r="A245" s="28" t="s">
        <v>29</v>
      </c>
      <c r="B245" s="91"/>
      <c r="C245" s="39">
        <v>200</v>
      </c>
      <c r="D245" s="85">
        <v>159754</v>
      </c>
      <c r="E245" s="85">
        <v>159754</v>
      </c>
    </row>
    <row r="246" spans="1:5" ht="25.5" customHeight="1" x14ac:dyDescent="0.2">
      <c r="A246" s="30" t="s">
        <v>51</v>
      </c>
      <c r="B246" s="91"/>
      <c r="C246" s="39">
        <v>600</v>
      </c>
      <c r="D246" s="85">
        <v>134274</v>
      </c>
      <c r="E246" s="85">
        <v>134274</v>
      </c>
    </row>
    <row r="247" spans="1:5" x14ac:dyDescent="0.2">
      <c r="A247" s="87" t="s">
        <v>273</v>
      </c>
      <c r="B247" s="88" t="s">
        <v>274</v>
      </c>
      <c r="C247" s="40"/>
      <c r="D247" s="85"/>
      <c r="E247" s="85"/>
    </row>
    <row r="248" spans="1:5" ht="27" customHeight="1" x14ac:dyDescent="0.2">
      <c r="A248" s="94" t="s">
        <v>275</v>
      </c>
      <c r="B248" s="91" t="s">
        <v>276</v>
      </c>
      <c r="C248" s="40"/>
      <c r="D248" s="85"/>
      <c r="E248" s="85"/>
    </row>
    <row r="249" spans="1:5" ht="24" x14ac:dyDescent="0.2">
      <c r="A249" s="30" t="s">
        <v>51</v>
      </c>
      <c r="B249" s="91"/>
      <c r="C249" s="39">
        <v>600</v>
      </c>
      <c r="D249" s="20">
        <v>9412200.3200000003</v>
      </c>
      <c r="E249" s="20">
        <v>9590516.4499999993</v>
      </c>
    </row>
    <row r="250" spans="1:5" ht="18" customHeight="1" x14ac:dyDescent="0.2">
      <c r="A250" s="94" t="s">
        <v>271</v>
      </c>
      <c r="B250" s="91" t="s">
        <v>277</v>
      </c>
      <c r="C250" s="40"/>
      <c r="D250" s="85"/>
      <c r="E250" s="85"/>
    </row>
    <row r="251" spans="1:5" ht="24" x14ac:dyDescent="0.2">
      <c r="A251" s="30" t="s">
        <v>51</v>
      </c>
      <c r="B251" s="91"/>
      <c r="C251" s="39">
        <v>600</v>
      </c>
      <c r="D251" s="85">
        <v>399387</v>
      </c>
      <c r="E251" s="85">
        <v>399387</v>
      </c>
    </row>
    <row r="252" spans="1:5" x14ac:dyDescent="0.2">
      <c r="A252" s="87" t="s">
        <v>278</v>
      </c>
      <c r="B252" s="88" t="s">
        <v>279</v>
      </c>
      <c r="C252" s="40"/>
      <c r="D252" s="85"/>
      <c r="E252" s="85"/>
    </row>
    <row r="253" spans="1:5" ht="24" customHeight="1" x14ac:dyDescent="0.2">
      <c r="A253" s="94" t="s">
        <v>280</v>
      </c>
      <c r="B253" s="91" t="s">
        <v>281</v>
      </c>
      <c r="C253" s="40"/>
      <c r="D253" s="85"/>
      <c r="E253" s="85"/>
    </row>
    <row r="254" spans="1:5" ht="24" x14ac:dyDescent="0.2">
      <c r="A254" s="30" t="s">
        <v>51</v>
      </c>
      <c r="B254" s="91"/>
      <c r="C254" s="39">
        <v>600</v>
      </c>
      <c r="D254" s="20">
        <v>13150193.49</v>
      </c>
      <c r="E254" s="20">
        <v>13399326.699999999</v>
      </c>
    </row>
    <row r="255" spans="1:5" ht="16.5" customHeight="1" x14ac:dyDescent="0.2">
      <c r="A255" s="94" t="s">
        <v>271</v>
      </c>
      <c r="B255" s="91" t="s">
        <v>282</v>
      </c>
      <c r="C255" s="40"/>
      <c r="D255" s="85"/>
      <c r="E255" s="85"/>
    </row>
    <row r="256" spans="1:5" ht="24" x14ac:dyDescent="0.2">
      <c r="A256" s="30" t="s">
        <v>51</v>
      </c>
      <c r="B256" s="91"/>
      <c r="C256" s="39">
        <v>600</v>
      </c>
      <c r="D256" s="85">
        <v>279571</v>
      </c>
      <c r="E256" s="85">
        <v>279571</v>
      </c>
    </row>
    <row r="257" spans="1:5" x14ac:dyDescent="0.2">
      <c r="A257" s="87" t="s">
        <v>283</v>
      </c>
      <c r="B257" s="88" t="s">
        <v>284</v>
      </c>
      <c r="C257" s="40"/>
      <c r="D257" s="85"/>
      <c r="E257" s="85"/>
    </row>
    <row r="258" spans="1:5" ht="24" x14ac:dyDescent="0.2">
      <c r="A258" s="94" t="s">
        <v>285</v>
      </c>
      <c r="B258" s="99" t="s">
        <v>286</v>
      </c>
      <c r="C258" s="40"/>
      <c r="D258" s="85"/>
      <c r="E258" s="85"/>
    </row>
    <row r="259" spans="1:5" ht="24" x14ac:dyDescent="0.2">
      <c r="A259" s="30" t="s">
        <v>51</v>
      </c>
      <c r="B259" s="91"/>
      <c r="C259" s="39">
        <v>600</v>
      </c>
      <c r="D259" s="20">
        <v>2247901.0499999998</v>
      </c>
      <c r="E259" s="20">
        <v>2290488.02</v>
      </c>
    </row>
    <row r="260" spans="1:5" ht="24" x14ac:dyDescent="0.2">
      <c r="A260" s="27" t="s">
        <v>287</v>
      </c>
      <c r="B260" s="88" t="s">
        <v>288</v>
      </c>
      <c r="C260" s="39"/>
      <c r="D260" s="85"/>
      <c r="E260" s="85"/>
    </row>
    <row r="261" spans="1:5" ht="24" x14ac:dyDescent="0.2">
      <c r="A261" s="28" t="s">
        <v>187</v>
      </c>
      <c r="B261" s="91"/>
      <c r="C261" s="39">
        <v>400</v>
      </c>
      <c r="D261" s="85"/>
      <c r="E261" s="85"/>
    </row>
    <row r="262" spans="1:5" x14ac:dyDescent="0.2">
      <c r="A262" s="94" t="s">
        <v>271</v>
      </c>
      <c r="B262" s="91" t="s">
        <v>289</v>
      </c>
      <c r="C262" s="39"/>
      <c r="D262" s="85">
        <v>119816</v>
      </c>
      <c r="E262" s="85">
        <v>119816</v>
      </c>
    </row>
    <row r="263" spans="1:5" ht="24" x14ac:dyDescent="0.2">
      <c r="A263" s="87" t="s">
        <v>290</v>
      </c>
      <c r="B263" s="88" t="s">
        <v>291</v>
      </c>
      <c r="C263" s="40"/>
      <c r="D263" s="85"/>
      <c r="E263" s="85"/>
    </row>
    <row r="264" spans="1:5" x14ac:dyDescent="0.2">
      <c r="A264" s="94" t="s">
        <v>271</v>
      </c>
      <c r="B264" s="91" t="s">
        <v>292</v>
      </c>
      <c r="C264" s="39"/>
      <c r="D264" s="85"/>
      <c r="E264" s="85"/>
    </row>
    <row r="265" spans="1:5" ht="24" x14ac:dyDescent="0.2">
      <c r="A265" s="28" t="s">
        <v>29</v>
      </c>
      <c r="B265" s="91"/>
      <c r="C265" s="39">
        <v>200</v>
      </c>
      <c r="D265" s="85">
        <v>798773</v>
      </c>
      <c r="E265" s="85">
        <v>798773</v>
      </c>
    </row>
    <row r="266" spans="1:5" ht="24" x14ac:dyDescent="0.2">
      <c r="A266" s="30" t="s">
        <v>51</v>
      </c>
      <c r="B266" s="91"/>
      <c r="C266" s="39">
        <v>600</v>
      </c>
      <c r="D266" s="85">
        <v>732871</v>
      </c>
      <c r="E266" s="85">
        <v>732871</v>
      </c>
    </row>
    <row r="267" spans="1:5" ht="36" x14ac:dyDescent="0.2">
      <c r="A267" s="87" t="s">
        <v>293</v>
      </c>
      <c r="B267" s="88" t="s">
        <v>294</v>
      </c>
      <c r="C267" s="40"/>
      <c r="D267" s="85"/>
      <c r="E267" s="85"/>
    </row>
    <row r="268" spans="1:5" x14ac:dyDescent="0.2">
      <c r="A268" s="94" t="s">
        <v>271</v>
      </c>
      <c r="B268" s="91" t="s">
        <v>295</v>
      </c>
      <c r="C268" s="39"/>
      <c r="D268" s="85"/>
      <c r="E268" s="85"/>
    </row>
    <row r="269" spans="1:5" ht="24" x14ac:dyDescent="0.2">
      <c r="A269" s="30" t="s">
        <v>51</v>
      </c>
      <c r="B269" s="91"/>
      <c r="C269" s="39">
        <v>600</v>
      </c>
      <c r="D269" s="85">
        <v>23963</v>
      </c>
      <c r="E269" s="85">
        <v>23963</v>
      </c>
    </row>
    <row r="270" spans="1:5" ht="24" x14ac:dyDescent="0.2">
      <c r="A270" s="21" t="s">
        <v>296</v>
      </c>
      <c r="B270" s="88" t="s">
        <v>297</v>
      </c>
      <c r="C270" s="39"/>
      <c r="D270" s="85"/>
      <c r="E270" s="85"/>
    </row>
    <row r="271" spans="1:5" x14ac:dyDescent="0.2">
      <c r="A271" s="94" t="s">
        <v>271</v>
      </c>
      <c r="B271" s="91" t="s">
        <v>298</v>
      </c>
      <c r="C271" s="39"/>
      <c r="D271" s="85"/>
      <c r="E271" s="85"/>
    </row>
    <row r="272" spans="1:5" ht="24" x14ac:dyDescent="0.2">
      <c r="A272" s="30" t="s">
        <v>51</v>
      </c>
      <c r="B272" s="91"/>
      <c r="C272" s="39">
        <v>600</v>
      </c>
      <c r="D272" s="85">
        <v>23963</v>
      </c>
      <c r="E272" s="85">
        <v>23963</v>
      </c>
    </row>
    <row r="273" spans="1:5" ht="36" x14ac:dyDescent="0.2">
      <c r="A273" s="21" t="s">
        <v>299</v>
      </c>
      <c r="B273" s="88" t="s">
        <v>300</v>
      </c>
      <c r="C273" s="39"/>
      <c r="D273" s="85"/>
      <c r="E273" s="85"/>
    </row>
    <row r="274" spans="1:5" ht="24" x14ac:dyDescent="0.2">
      <c r="A274" s="28" t="s">
        <v>187</v>
      </c>
      <c r="B274" s="91"/>
      <c r="C274" s="39">
        <v>400</v>
      </c>
      <c r="D274" s="85">
        <v>25000000</v>
      </c>
      <c r="E274" s="85"/>
    </row>
    <row r="275" spans="1:5" ht="28.5" customHeight="1" x14ac:dyDescent="0.2">
      <c r="A275" s="45" t="s">
        <v>301</v>
      </c>
      <c r="B275" s="17" t="s">
        <v>302</v>
      </c>
      <c r="C275" s="23"/>
      <c r="D275" s="19">
        <f>SUM(D277:D290)</f>
        <v>37595825.789999999</v>
      </c>
      <c r="E275" s="19">
        <f>SUM(E277:E290)</f>
        <v>33280472.449999999</v>
      </c>
    </row>
    <row r="276" spans="1:5" ht="21" customHeight="1" x14ac:dyDescent="0.2">
      <c r="A276" s="21" t="s">
        <v>303</v>
      </c>
      <c r="B276" s="48" t="s">
        <v>304</v>
      </c>
      <c r="C276" s="39"/>
      <c r="D276" s="85"/>
      <c r="E276" s="20"/>
    </row>
    <row r="277" spans="1:5" ht="24" x14ac:dyDescent="0.2">
      <c r="A277" s="30" t="s">
        <v>305</v>
      </c>
      <c r="B277" s="65" t="s">
        <v>306</v>
      </c>
      <c r="C277" s="39"/>
      <c r="D277" s="85"/>
      <c r="E277" s="20"/>
    </row>
    <row r="278" spans="1:5" ht="29.25" customHeight="1" x14ac:dyDescent="0.2">
      <c r="A278" s="30" t="s">
        <v>51</v>
      </c>
      <c r="B278" s="66"/>
      <c r="C278" s="39">
        <v>600</v>
      </c>
      <c r="D278" s="85">
        <v>2660050</v>
      </c>
      <c r="E278" s="20"/>
    </row>
    <row r="279" spans="1:5" x14ac:dyDescent="0.2">
      <c r="A279" s="30"/>
      <c r="B279" s="66"/>
      <c r="C279" s="39"/>
      <c r="D279" s="85"/>
      <c r="E279" s="20"/>
    </row>
    <row r="280" spans="1:5" ht="24" x14ac:dyDescent="0.2">
      <c r="A280" s="87" t="s">
        <v>307</v>
      </c>
      <c r="B280" s="68" t="s">
        <v>308</v>
      </c>
      <c r="C280" s="39"/>
      <c r="D280" s="85"/>
      <c r="E280" s="20"/>
    </row>
    <row r="281" spans="1:5" x14ac:dyDescent="0.2">
      <c r="A281" s="94" t="s">
        <v>309</v>
      </c>
      <c r="B281" s="67" t="s">
        <v>310</v>
      </c>
      <c r="C281" s="39"/>
      <c r="D281" s="85"/>
      <c r="E281" s="20"/>
    </row>
    <row r="282" spans="1:5" ht="24" x14ac:dyDescent="0.2">
      <c r="A282" s="30" t="s">
        <v>51</v>
      </c>
      <c r="B282" s="65"/>
      <c r="C282" s="39">
        <v>600</v>
      </c>
      <c r="D282" s="85">
        <v>165000</v>
      </c>
      <c r="E282" s="20"/>
    </row>
    <row r="283" spans="1:5" ht="24" x14ac:dyDescent="0.2">
      <c r="A283" s="94" t="s">
        <v>311</v>
      </c>
      <c r="B283" s="67" t="s">
        <v>312</v>
      </c>
      <c r="C283" s="39"/>
      <c r="D283" s="85"/>
      <c r="E283" s="20"/>
    </row>
    <row r="284" spans="1:5" ht="30.75" customHeight="1" x14ac:dyDescent="0.25">
      <c r="A284" s="30" t="s">
        <v>51</v>
      </c>
      <c r="B284" s="100"/>
      <c r="C284" s="39">
        <v>600</v>
      </c>
      <c r="D284" s="85">
        <f>32661689.79</f>
        <v>32661689.789999999</v>
      </c>
      <c r="E284" s="85">
        <f>33280472.45</f>
        <v>33280472.449999999</v>
      </c>
    </row>
    <row r="285" spans="1:5" ht="24" customHeight="1" x14ac:dyDescent="0.2">
      <c r="A285" s="87" t="s">
        <v>313</v>
      </c>
      <c r="B285" s="68" t="s">
        <v>314</v>
      </c>
      <c r="C285" s="39"/>
      <c r="D285" s="85"/>
      <c r="E285" s="20"/>
    </row>
    <row r="286" spans="1:5" ht="24" customHeight="1" x14ac:dyDescent="0.2">
      <c r="A286" s="94" t="s">
        <v>309</v>
      </c>
      <c r="B286" s="67" t="s">
        <v>315</v>
      </c>
      <c r="C286" s="39"/>
      <c r="D286" s="85"/>
      <c r="E286" s="20"/>
    </row>
    <row r="287" spans="1:5" ht="24" customHeight="1" x14ac:dyDescent="0.2">
      <c r="A287" s="30" t="s">
        <v>51</v>
      </c>
      <c r="B287" s="65"/>
      <c r="C287" s="39">
        <v>600</v>
      </c>
      <c r="D287" s="85">
        <v>2074086</v>
      </c>
      <c r="E287" s="20"/>
    </row>
    <row r="288" spans="1:5" ht="24" customHeight="1" x14ac:dyDescent="0.2">
      <c r="A288" s="87" t="s">
        <v>316</v>
      </c>
      <c r="B288" s="68" t="s">
        <v>317</v>
      </c>
      <c r="C288" s="39"/>
      <c r="D288" s="85"/>
      <c r="E288" s="20"/>
    </row>
    <row r="289" spans="1:5" ht="24" customHeight="1" x14ac:dyDescent="0.2">
      <c r="A289" s="94" t="s">
        <v>309</v>
      </c>
      <c r="B289" s="67" t="s">
        <v>318</v>
      </c>
      <c r="C289" s="39"/>
      <c r="D289" s="85"/>
      <c r="E289" s="20"/>
    </row>
    <row r="290" spans="1:5" ht="24" customHeight="1" x14ac:dyDescent="0.2">
      <c r="A290" s="30" t="s">
        <v>51</v>
      </c>
      <c r="B290" s="25"/>
      <c r="C290" s="39">
        <v>600</v>
      </c>
      <c r="D290" s="85">
        <v>35000</v>
      </c>
      <c r="E290" s="20"/>
    </row>
    <row r="291" spans="1:5" ht="38.25" x14ac:dyDescent="0.2">
      <c r="A291" s="43" t="s">
        <v>319</v>
      </c>
      <c r="B291" s="17" t="s">
        <v>320</v>
      </c>
      <c r="C291" s="23"/>
      <c r="D291" s="19">
        <f>D292+D302</f>
        <v>4900295</v>
      </c>
      <c r="E291" s="19">
        <f>E292+E302</f>
        <v>4600295</v>
      </c>
    </row>
    <row r="292" spans="1:5" ht="32.25" x14ac:dyDescent="0.2">
      <c r="A292" s="63" t="s">
        <v>321</v>
      </c>
      <c r="B292" s="58" t="s">
        <v>322</v>
      </c>
      <c r="C292" s="49"/>
      <c r="D292" s="19">
        <f>SUM(D294:D301)</f>
        <v>4600295</v>
      </c>
      <c r="E292" s="19">
        <f>SUM(E294:E301)</f>
        <v>4600295</v>
      </c>
    </row>
    <row r="293" spans="1:5" x14ac:dyDescent="0.2">
      <c r="A293" s="87" t="s">
        <v>323</v>
      </c>
      <c r="B293" s="101" t="s">
        <v>324</v>
      </c>
      <c r="C293" s="18"/>
      <c r="D293" s="20"/>
      <c r="E293" s="20"/>
    </row>
    <row r="294" spans="1:5" ht="24" x14ac:dyDescent="0.2">
      <c r="A294" s="94" t="s">
        <v>325</v>
      </c>
      <c r="B294" s="91" t="s">
        <v>326</v>
      </c>
      <c r="C294" s="18"/>
      <c r="D294" s="20"/>
      <c r="E294" s="20"/>
    </row>
    <row r="295" spans="1:5" ht="24" x14ac:dyDescent="0.2">
      <c r="A295" s="28" t="s">
        <v>187</v>
      </c>
      <c r="B295" s="25"/>
      <c r="C295" s="23">
        <v>400</v>
      </c>
      <c r="D295" s="20"/>
      <c r="E295" s="20">
        <v>2204295</v>
      </c>
    </row>
    <row r="296" spans="1:5" x14ac:dyDescent="0.2">
      <c r="A296" s="87" t="s">
        <v>327</v>
      </c>
      <c r="B296" s="101" t="s">
        <v>328</v>
      </c>
      <c r="C296" s="23"/>
      <c r="D296" s="20"/>
      <c r="E296" s="20"/>
    </row>
    <row r="297" spans="1:5" ht="24" x14ac:dyDescent="0.2">
      <c r="A297" s="94" t="s">
        <v>325</v>
      </c>
      <c r="B297" s="91" t="s">
        <v>329</v>
      </c>
      <c r="C297" s="23"/>
      <c r="D297" s="20"/>
      <c r="E297" s="20"/>
    </row>
    <row r="298" spans="1:5" ht="24" x14ac:dyDescent="0.2">
      <c r="A298" s="28" t="s">
        <v>187</v>
      </c>
      <c r="B298" s="25"/>
      <c r="C298" s="23">
        <v>400</v>
      </c>
      <c r="D298" s="20">
        <v>2204295</v>
      </c>
      <c r="E298" s="20"/>
    </row>
    <row r="299" spans="1:5" x14ac:dyDescent="0.2">
      <c r="A299" s="87" t="s">
        <v>330</v>
      </c>
      <c r="B299" s="101" t="s">
        <v>331</v>
      </c>
      <c r="C299" s="23"/>
      <c r="D299" s="20"/>
      <c r="E299" s="20"/>
    </row>
    <row r="300" spans="1:5" ht="24" x14ac:dyDescent="0.2">
      <c r="A300" s="94" t="s">
        <v>325</v>
      </c>
      <c r="B300" s="91" t="s">
        <v>332</v>
      </c>
      <c r="C300" s="23"/>
      <c r="D300" s="20"/>
      <c r="E300" s="20"/>
    </row>
    <row r="301" spans="1:5" ht="24" x14ac:dyDescent="0.2">
      <c r="A301" s="28" t="s">
        <v>29</v>
      </c>
      <c r="B301" s="91"/>
      <c r="C301" s="23">
        <v>200</v>
      </c>
      <c r="D301" s="20">
        <v>2396000</v>
      </c>
      <c r="E301" s="20">
        <v>2396000</v>
      </c>
    </row>
    <row r="302" spans="1:5" ht="24" x14ac:dyDescent="0.2">
      <c r="A302" s="53" t="s">
        <v>333</v>
      </c>
      <c r="B302" s="58" t="s">
        <v>334</v>
      </c>
      <c r="C302" s="23"/>
      <c r="D302" s="19">
        <f>D305+D308</f>
        <v>300000</v>
      </c>
      <c r="E302" s="19">
        <f>E305+E308</f>
        <v>0</v>
      </c>
    </row>
    <row r="303" spans="1:5" x14ac:dyDescent="0.2">
      <c r="A303" s="27" t="s">
        <v>335</v>
      </c>
      <c r="B303" s="101" t="s">
        <v>336</v>
      </c>
      <c r="C303" s="23"/>
      <c r="D303" s="20"/>
      <c r="E303" s="20"/>
    </row>
    <row r="304" spans="1:5" x14ac:dyDescent="0.2">
      <c r="A304" s="28" t="s">
        <v>337</v>
      </c>
      <c r="B304" s="102" t="s">
        <v>338</v>
      </c>
      <c r="C304" s="23"/>
      <c r="D304" s="20"/>
      <c r="E304" s="20"/>
    </row>
    <row r="305" spans="1:5" ht="24" x14ac:dyDescent="0.2">
      <c r="A305" s="28" t="s">
        <v>29</v>
      </c>
      <c r="B305" s="91"/>
      <c r="C305" s="23">
        <v>200</v>
      </c>
      <c r="D305" s="20">
        <v>200000</v>
      </c>
      <c r="E305" s="20"/>
    </row>
    <row r="306" spans="1:5" ht="24" x14ac:dyDescent="0.2">
      <c r="A306" s="27" t="s">
        <v>339</v>
      </c>
      <c r="B306" s="88" t="s">
        <v>340</v>
      </c>
      <c r="C306" s="23"/>
      <c r="D306" s="20"/>
      <c r="E306" s="20"/>
    </row>
    <row r="307" spans="1:5" x14ac:dyDescent="0.2">
      <c r="A307" s="28" t="s">
        <v>337</v>
      </c>
      <c r="B307" s="91" t="s">
        <v>341</v>
      </c>
      <c r="C307" s="23"/>
      <c r="D307" s="20"/>
      <c r="E307" s="20"/>
    </row>
    <row r="308" spans="1:5" x14ac:dyDescent="0.2">
      <c r="A308" s="28"/>
      <c r="B308" s="91"/>
      <c r="C308" s="23">
        <v>200</v>
      </c>
      <c r="D308" s="20">
        <v>100000</v>
      </c>
      <c r="E308" s="20"/>
    </row>
    <row r="309" spans="1:5" ht="25.5" x14ac:dyDescent="0.2">
      <c r="A309" s="43" t="s">
        <v>342</v>
      </c>
      <c r="B309" s="17" t="s">
        <v>343</v>
      </c>
      <c r="C309" s="23"/>
      <c r="D309" s="19">
        <f>D310</f>
        <v>61920556</v>
      </c>
      <c r="E309" s="19">
        <f>E310</f>
        <v>67718550</v>
      </c>
    </row>
    <row r="310" spans="1:5" ht="27.75" customHeight="1" x14ac:dyDescent="0.2">
      <c r="A310" s="45" t="s">
        <v>344</v>
      </c>
      <c r="B310" s="17" t="s">
        <v>345</v>
      </c>
      <c r="C310" s="23"/>
      <c r="D310" s="19">
        <f>SUM(D313:D319)</f>
        <v>61920556</v>
      </c>
      <c r="E310" s="19">
        <f>SUM(E313:E317)</f>
        <v>67718550</v>
      </c>
    </row>
    <row r="311" spans="1:5" ht="24" x14ac:dyDescent="0.2">
      <c r="A311" s="87" t="s">
        <v>346</v>
      </c>
      <c r="B311" s="88" t="s">
        <v>347</v>
      </c>
      <c r="C311" s="40"/>
      <c r="D311" s="20"/>
      <c r="E311" s="20"/>
    </row>
    <row r="312" spans="1:5" x14ac:dyDescent="0.2">
      <c r="A312" s="94" t="s">
        <v>348</v>
      </c>
      <c r="B312" s="91" t="s">
        <v>349</v>
      </c>
      <c r="C312" s="40"/>
      <c r="D312" s="20"/>
      <c r="E312" s="20"/>
    </row>
    <row r="313" spans="1:5" ht="24" x14ac:dyDescent="0.2">
      <c r="A313" s="28" t="s">
        <v>29</v>
      </c>
      <c r="B313" s="91"/>
      <c r="C313" s="23">
        <v>200</v>
      </c>
      <c r="D313" s="20">
        <v>22386626</v>
      </c>
      <c r="E313" s="20">
        <v>37750000</v>
      </c>
    </row>
    <row r="314" spans="1:5" ht="24" x14ac:dyDescent="0.2">
      <c r="A314" s="94" t="s">
        <v>350</v>
      </c>
      <c r="B314" s="91" t="s">
        <v>351</v>
      </c>
      <c r="C314" s="40"/>
      <c r="D314" s="20"/>
      <c r="E314" s="20"/>
    </row>
    <row r="315" spans="1:5" ht="24" x14ac:dyDescent="0.2">
      <c r="A315" s="28" t="s">
        <v>29</v>
      </c>
      <c r="B315" s="91"/>
      <c r="C315" s="23">
        <v>200</v>
      </c>
      <c r="D315" s="20">
        <v>1097300</v>
      </c>
      <c r="E315" s="20">
        <v>5000000</v>
      </c>
    </row>
    <row r="316" spans="1:5" x14ac:dyDescent="0.2">
      <c r="A316" s="32" t="s">
        <v>352</v>
      </c>
      <c r="B316" s="33" t="s">
        <v>353</v>
      </c>
      <c r="C316" s="23"/>
      <c r="D316" s="20"/>
      <c r="E316" s="20"/>
    </row>
    <row r="317" spans="1:5" ht="24" x14ac:dyDescent="0.2">
      <c r="A317" s="28" t="s">
        <v>29</v>
      </c>
      <c r="B317" s="25"/>
      <c r="C317" s="23">
        <v>200</v>
      </c>
      <c r="D317" s="20">
        <v>18436630</v>
      </c>
      <c r="E317" s="20">
        <f>23340336+1628214</f>
        <v>24968550</v>
      </c>
    </row>
    <row r="318" spans="1:5" ht="36" x14ac:dyDescent="0.2">
      <c r="A318" s="32" t="s">
        <v>451</v>
      </c>
      <c r="B318" s="33" t="s">
        <v>452</v>
      </c>
      <c r="C318" s="23"/>
      <c r="D318" s="20"/>
      <c r="E318" s="20"/>
    </row>
    <row r="319" spans="1:5" ht="24" x14ac:dyDescent="0.2">
      <c r="A319" s="28" t="s">
        <v>187</v>
      </c>
      <c r="B319" s="25"/>
      <c r="C319" s="23">
        <v>400</v>
      </c>
      <c r="D319" s="20">
        <v>20000000</v>
      </c>
      <c r="E319" s="20">
        <v>0</v>
      </c>
    </row>
    <row r="320" spans="1:5" ht="29.25" customHeight="1" x14ac:dyDescent="0.2">
      <c r="A320" s="43" t="s">
        <v>354</v>
      </c>
      <c r="B320" s="17" t="s">
        <v>355</v>
      </c>
      <c r="C320" s="23"/>
      <c r="D320" s="19">
        <f>D321</f>
        <v>643926</v>
      </c>
      <c r="E320" s="19">
        <f>E321</f>
        <v>640536</v>
      </c>
    </row>
    <row r="321" spans="1:5" ht="26.25" customHeight="1" x14ac:dyDescent="0.2">
      <c r="A321" s="45" t="s">
        <v>356</v>
      </c>
      <c r="B321" s="17" t="s">
        <v>357</v>
      </c>
      <c r="C321" s="23"/>
      <c r="D321" s="19">
        <f>SUM(D322:D326)</f>
        <v>643926</v>
      </c>
      <c r="E321" s="19">
        <f>SUM(E322:E326)</f>
        <v>640536</v>
      </c>
    </row>
    <row r="322" spans="1:5" ht="16.5" customHeight="1" x14ac:dyDescent="0.2">
      <c r="A322" s="87" t="s">
        <v>358</v>
      </c>
      <c r="B322" s="88" t="s">
        <v>359</v>
      </c>
      <c r="C322" s="40"/>
      <c r="D322" s="20"/>
      <c r="E322" s="20"/>
    </row>
    <row r="323" spans="1:5" ht="16.5" customHeight="1" x14ac:dyDescent="0.2">
      <c r="A323" s="94" t="s">
        <v>360</v>
      </c>
      <c r="B323" s="91" t="s">
        <v>361</v>
      </c>
      <c r="C323" s="40"/>
      <c r="D323" s="20"/>
      <c r="E323" s="20"/>
    </row>
    <row r="324" spans="1:5" ht="23.25" customHeight="1" x14ac:dyDescent="0.2">
      <c r="A324" s="30" t="s">
        <v>51</v>
      </c>
      <c r="B324" s="22"/>
      <c r="C324" s="23">
        <v>600</v>
      </c>
      <c r="D324" s="20">
        <v>643926</v>
      </c>
      <c r="E324" s="20">
        <v>640536</v>
      </c>
    </row>
    <row r="325" spans="1:5" ht="23.25" hidden="1" customHeight="1" x14ac:dyDescent="0.2">
      <c r="A325" s="30" t="s">
        <v>362</v>
      </c>
      <c r="B325" s="22" t="s">
        <v>363</v>
      </c>
      <c r="C325" s="23"/>
      <c r="D325" s="20"/>
      <c r="E325" s="20"/>
    </row>
    <row r="326" spans="1:5" ht="24" hidden="1" x14ac:dyDescent="0.2">
      <c r="A326" s="30" t="s">
        <v>51</v>
      </c>
      <c r="B326" s="22"/>
      <c r="C326" s="23">
        <v>600</v>
      </c>
      <c r="D326" s="20"/>
      <c r="E326" s="20"/>
    </row>
    <row r="327" spans="1:5" ht="25.5" x14ac:dyDescent="0.2">
      <c r="A327" s="43" t="s">
        <v>364</v>
      </c>
      <c r="B327" s="17" t="s">
        <v>365</v>
      </c>
      <c r="C327" s="23"/>
      <c r="D327" s="19">
        <f>D328</f>
        <v>8134898</v>
      </c>
      <c r="E327" s="19">
        <f>E328</f>
        <v>249996</v>
      </c>
    </row>
    <row r="328" spans="1:5" ht="21.75" x14ac:dyDescent="0.2">
      <c r="A328" s="61" t="s">
        <v>366</v>
      </c>
      <c r="B328" s="46" t="s">
        <v>367</v>
      </c>
      <c r="C328" s="39"/>
      <c r="D328" s="19">
        <f>SUM(D329:D336)</f>
        <v>8134898</v>
      </c>
      <c r="E328" s="19">
        <f>SUM(E329:E336)</f>
        <v>249996</v>
      </c>
    </row>
    <row r="329" spans="1:5" ht="24" x14ac:dyDescent="0.2">
      <c r="A329" s="27" t="s">
        <v>368</v>
      </c>
      <c r="B329" s="22" t="s">
        <v>369</v>
      </c>
      <c r="C329" s="39"/>
      <c r="D329" s="20"/>
      <c r="E329" s="20"/>
    </row>
    <row r="330" spans="1:5" x14ac:dyDescent="0.2">
      <c r="A330" s="28" t="s">
        <v>370</v>
      </c>
      <c r="B330" s="25" t="s">
        <v>371</v>
      </c>
      <c r="C330" s="39"/>
      <c r="D330" s="20"/>
      <c r="E330" s="20"/>
    </row>
    <row r="331" spans="1:5" ht="24" x14ac:dyDescent="0.2">
      <c r="A331" s="28" t="s">
        <v>29</v>
      </c>
      <c r="B331" s="22"/>
      <c r="C331" s="39">
        <v>200</v>
      </c>
      <c r="D331" s="20">
        <v>5519432</v>
      </c>
      <c r="E331" s="20"/>
    </row>
    <row r="332" spans="1:5" x14ac:dyDescent="0.2">
      <c r="A332" s="27" t="s">
        <v>372</v>
      </c>
      <c r="B332" s="22" t="s">
        <v>373</v>
      </c>
      <c r="C332" s="39"/>
      <c r="D332" s="20"/>
      <c r="E332" s="20"/>
    </row>
    <row r="333" spans="1:5" x14ac:dyDescent="0.2">
      <c r="A333" s="28" t="s">
        <v>370</v>
      </c>
      <c r="B333" s="25" t="s">
        <v>374</v>
      </c>
      <c r="C333" s="39"/>
      <c r="D333" s="20"/>
      <c r="E333" s="20"/>
    </row>
    <row r="334" spans="1:5" ht="24" x14ac:dyDescent="0.2">
      <c r="A334" s="28" t="s">
        <v>29</v>
      </c>
      <c r="B334" s="22"/>
      <c r="C334" s="39">
        <v>200</v>
      </c>
      <c r="D334" s="20">
        <v>2365470</v>
      </c>
      <c r="E334" s="20"/>
    </row>
    <row r="335" spans="1:5" x14ac:dyDescent="0.2">
      <c r="A335" s="32" t="s">
        <v>375</v>
      </c>
      <c r="B335" s="33" t="s">
        <v>376</v>
      </c>
      <c r="C335" s="23"/>
      <c r="D335" s="20"/>
      <c r="E335" s="20"/>
    </row>
    <row r="336" spans="1:5" ht="24" x14ac:dyDescent="0.2">
      <c r="A336" s="28" t="s">
        <v>29</v>
      </c>
      <c r="B336" s="13"/>
      <c r="C336" s="23">
        <v>200</v>
      </c>
      <c r="D336" s="20">
        <v>249996</v>
      </c>
      <c r="E336" s="20">
        <v>249996</v>
      </c>
    </row>
    <row r="337" spans="1:5" ht="38.25" x14ac:dyDescent="0.2">
      <c r="A337" s="43" t="s">
        <v>377</v>
      </c>
      <c r="B337" s="17" t="s">
        <v>378</v>
      </c>
      <c r="C337" s="23"/>
      <c r="D337" s="19">
        <f>D338+D342+D351</f>
        <v>26339922.460000001</v>
      </c>
      <c r="E337" s="19">
        <f>E338+E342+E351</f>
        <v>26314356.57</v>
      </c>
    </row>
    <row r="338" spans="1:5" ht="21.75" x14ac:dyDescent="0.2">
      <c r="A338" s="45" t="s">
        <v>379</v>
      </c>
      <c r="B338" s="17" t="s">
        <v>380</v>
      </c>
      <c r="C338" s="23"/>
      <c r="D338" s="19">
        <f>SUM(D339:D341)</f>
        <v>797495</v>
      </c>
      <c r="E338" s="19">
        <f>SUM(E339:E341)</f>
        <v>797495</v>
      </c>
    </row>
    <row r="339" spans="1:5" x14ac:dyDescent="0.2">
      <c r="A339" s="87" t="s">
        <v>381</v>
      </c>
      <c r="B339" s="88" t="s">
        <v>382</v>
      </c>
      <c r="C339" s="23"/>
      <c r="D339" s="20"/>
      <c r="E339" s="20"/>
    </row>
    <row r="340" spans="1:5" ht="24" x14ac:dyDescent="0.2">
      <c r="A340" s="28" t="s">
        <v>29</v>
      </c>
      <c r="B340" s="25"/>
      <c r="C340" s="23">
        <v>200</v>
      </c>
      <c r="D340" s="20">
        <v>425000</v>
      </c>
      <c r="E340" s="20">
        <v>425000</v>
      </c>
    </row>
    <row r="341" spans="1:5" ht="24" x14ac:dyDescent="0.2">
      <c r="A341" s="30" t="s">
        <v>51</v>
      </c>
      <c r="B341" s="25"/>
      <c r="C341" s="23">
        <v>600</v>
      </c>
      <c r="D341" s="20">
        <v>372495</v>
      </c>
      <c r="E341" s="20">
        <v>372495</v>
      </c>
    </row>
    <row r="342" spans="1:5" ht="32.25" x14ac:dyDescent="0.2">
      <c r="A342" s="61" t="s">
        <v>383</v>
      </c>
      <c r="B342" s="17" t="s">
        <v>384</v>
      </c>
      <c r="C342" s="23"/>
      <c r="D342" s="19">
        <f>SUM(D343:D350)</f>
        <v>25042427.460000001</v>
      </c>
      <c r="E342" s="19">
        <f>SUM(E343:E350)</f>
        <v>25516861.57</v>
      </c>
    </row>
    <row r="343" spans="1:5" ht="23.25" customHeight="1" x14ac:dyDescent="0.2">
      <c r="A343" s="69" t="s">
        <v>385</v>
      </c>
      <c r="B343" s="101" t="s">
        <v>386</v>
      </c>
      <c r="C343" s="39"/>
      <c r="D343" s="20"/>
      <c r="E343" s="20"/>
    </row>
    <row r="344" spans="1:5" ht="24" x14ac:dyDescent="0.2">
      <c r="A344" s="103" t="s">
        <v>387</v>
      </c>
      <c r="B344" s="91" t="s">
        <v>388</v>
      </c>
      <c r="C344" s="39"/>
      <c r="D344" s="20"/>
      <c r="E344" s="20"/>
    </row>
    <row r="345" spans="1:5" ht="48" x14ac:dyDescent="0.2">
      <c r="A345" s="30" t="s">
        <v>28</v>
      </c>
      <c r="B345" s="91"/>
      <c r="C345" s="39">
        <v>100</v>
      </c>
      <c r="D345" s="20">
        <v>10797450.52</v>
      </c>
      <c r="E345" s="20">
        <v>11002010.52</v>
      </c>
    </row>
    <row r="346" spans="1:5" ht="24" x14ac:dyDescent="0.2">
      <c r="A346" s="28" t="s">
        <v>29</v>
      </c>
      <c r="B346" s="25"/>
      <c r="C346" s="23">
        <v>200</v>
      </c>
      <c r="D346" s="20">
        <v>13256368.34</v>
      </c>
      <c r="E346" s="20">
        <v>13507513.050000001</v>
      </c>
    </row>
    <row r="347" spans="1:5" x14ac:dyDescent="0.2">
      <c r="A347" s="70" t="s">
        <v>30</v>
      </c>
      <c r="B347" s="25"/>
      <c r="C347" s="39">
        <v>800</v>
      </c>
      <c r="D347" s="20">
        <v>524868.75</v>
      </c>
      <c r="E347" s="20">
        <v>534812.5</v>
      </c>
    </row>
    <row r="348" spans="1:5" x14ac:dyDescent="0.2">
      <c r="A348" s="69" t="s">
        <v>389</v>
      </c>
      <c r="B348" s="101" t="s">
        <v>390</v>
      </c>
      <c r="C348" s="39"/>
      <c r="D348" s="20"/>
      <c r="E348" s="20"/>
    </row>
    <row r="349" spans="1:5" x14ac:dyDescent="0.2">
      <c r="A349" s="94" t="s">
        <v>391</v>
      </c>
      <c r="B349" s="91" t="s">
        <v>392</v>
      </c>
      <c r="C349" s="39"/>
      <c r="D349" s="20"/>
      <c r="E349" s="20"/>
    </row>
    <row r="350" spans="1:5" ht="24" x14ac:dyDescent="0.2">
      <c r="A350" s="28" t="s">
        <v>29</v>
      </c>
      <c r="B350" s="25"/>
      <c r="C350" s="23">
        <v>200</v>
      </c>
      <c r="D350" s="20">
        <v>463739.85000000003</v>
      </c>
      <c r="E350" s="20">
        <v>472525.5</v>
      </c>
    </row>
    <row r="351" spans="1:5" ht="24.75" customHeight="1" x14ac:dyDescent="0.2">
      <c r="A351" s="104" t="s">
        <v>393</v>
      </c>
      <c r="B351" s="105" t="s">
        <v>394</v>
      </c>
      <c r="C351" s="39"/>
      <c r="D351" s="19">
        <f>SUM(D352:D354)</f>
        <v>500000</v>
      </c>
      <c r="E351" s="19">
        <f>SUM(E352:E354)</f>
        <v>0</v>
      </c>
    </row>
    <row r="352" spans="1:5" ht="36.75" customHeight="1" x14ac:dyDescent="0.2">
      <c r="A352" s="87" t="s">
        <v>395</v>
      </c>
      <c r="B352" s="88" t="s">
        <v>396</v>
      </c>
      <c r="C352" s="39"/>
      <c r="D352" s="20"/>
      <c r="E352" s="20"/>
    </row>
    <row r="353" spans="1:5" x14ac:dyDescent="0.2">
      <c r="A353" s="94" t="s">
        <v>397</v>
      </c>
      <c r="B353" s="91" t="s">
        <v>398</v>
      </c>
      <c r="C353" s="39"/>
      <c r="D353" s="20"/>
      <c r="E353" s="20"/>
    </row>
    <row r="354" spans="1:5" ht="24" x14ac:dyDescent="0.2">
      <c r="A354" s="28" t="s">
        <v>29</v>
      </c>
      <c r="B354" s="25"/>
      <c r="C354" s="39">
        <v>200</v>
      </c>
      <c r="D354" s="20">
        <v>500000</v>
      </c>
      <c r="E354" s="20"/>
    </row>
    <row r="355" spans="1:5" ht="25.5" x14ac:dyDescent="0.2">
      <c r="A355" s="43" t="s">
        <v>399</v>
      </c>
      <c r="B355" s="17" t="s">
        <v>400</v>
      </c>
      <c r="C355" s="23"/>
      <c r="D355" s="19">
        <f>D356</f>
        <v>83355667.900000021</v>
      </c>
      <c r="E355" s="19">
        <f>E356</f>
        <v>84887783.689999998</v>
      </c>
    </row>
    <row r="356" spans="1:5" ht="26.25" customHeight="1" x14ac:dyDescent="0.2">
      <c r="A356" s="61" t="s">
        <v>401</v>
      </c>
      <c r="B356" s="17" t="s">
        <v>402</v>
      </c>
      <c r="C356" s="23"/>
      <c r="D356" s="19">
        <f>SUM(D357:D369)+D371+D372</f>
        <v>83355667.900000021</v>
      </c>
      <c r="E356" s="19">
        <f>SUM(E357:E369)+E371+E372</f>
        <v>84887783.689999998</v>
      </c>
    </row>
    <row r="357" spans="1:5" ht="24" x14ac:dyDescent="0.2">
      <c r="A357" s="87" t="s">
        <v>403</v>
      </c>
      <c r="B357" s="88" t="s">
        <v>404</v>
      </c>
      <c r="C357" s="18"/>
      <c r="D357" s="20"/>
      <c r="E357" s="20"/>
    </row>
    <row r="358" spans="1:5" ht="24" x14ac:dyDescent="0.2">
      <c r="A358" s="28" t="s">
        <v>29</v>
      </c>
      <c r="B358" s="55"/>
      <c r="C358" s="23">
        <v>200</v>
      </c>
      <c r="D358" s="20">
        <v>3485183.1799999997</v>
      </c>
      <c r="E358" s="20">
        <v>3551210.7199999997</v>
      </c>
    </row>
    <row r="359" spans="1:5" x14ac:dyDescent="0.2">
      <c r="A359" s="71" t="s">
        <v>405</v>
      </c>
      <c r="B359" s="101" t="s">
        <v>406</v>
      </c>
      <c r="C359" s="23"/>
      <c r="D359" s="20"/>
      <c r="E359" s="20"/>
    </row>
    <row r="360" spans="1:5" ht="48" x14ac:dyDescent="0.2">
      <c r="A360" s="30" t="s">
        <v>28</v>
      </c>
      <c r="B360" s="37"/>
      <c r="C360" s="23">
        <v>100</v>
      </c>
      <c r="D360" s="20">
        <v>1542760.63</v>
      </c>
      <c r="E360" s="20">
        <v>1571988.56</v>
      </c>
    </row>
    <row r="361" spans="1:5" x14ac:dyDescent="0.2">
      <c r="A361" s="71" t="s">
        <v>407</v>
      </c>
      <c r="B361" s="101" t="s">
        <v>408</v>
      </c>
      <c r="C361" s="23"/>
      <c r="D361" s="20"/>
      <c r="E361" s="20"/>
    </row>
    <row r="362" spans="1:5" ht="48" x14ac:dyDescent="0.2">
      <c r="A362" s="30" t="s">
        <v>28</v>
      </c>
      <c r="B362" s="22"/>
      <c r="C362" s="23">
        <v>100</v>
      </c>
      <c r="D362" s="20">
        <v>65008719.070000008</v>
      </c>
      <c r="E362" s="20">
        <v>66240323.060000002</v>
      </c>
    </row>
    <row r="363" spans="1:5" ht="24" x14ac:dyDescent="0.2">
      <c r="A363" s="28" t="s">
        <v>29</v>
      </c>
      <c r="B363" s="22"/>
      <c r="C363" s="23">
        <v>200</v>
      </c>
      <c r="D363" s="20">
        <v>2295282.79</v>
      </c>
      <c r="E363" s="20">
        <v>2338767.41</v>
      </c>
    </row>
    <row r="364" spans="1:5" x14ac:dyDescent="0.2">
      <c r="A364" s="70" t="s">
        <v>30</v>
      </c>
      <c r="B364" s="22"/>
      <c r="C364" s="23">
        <v>800</v>
      </c>
      <c r="D364" s="20">
        <v>146550.19</v>
      </c>
      <c r="E364" s="20">
        <v>149326.63</v>
      </c>
    </row>
    <row r="365" spans="1:5" ht="22.5" x14ac:dyDescent="0.2">
      <c r="A365" s="71" t="s">
        <v>409</v>
      </c>
      <c r="B365" s="101" t="s">
        <v>410</v>
      </c>
      <c r="C365" s="23"/>
      <c r="D365" s="20"/>
      <c r="E365" s="20"/>
    </row>
    <row r="366" spans="1:5" ht="36.75" customHeight="1" x14ac:dyDescent="0.2">
      <c r="A366" s="36" t="s">
        <v>411</v>
      </c>
      <c r="B366" s="22"/>
      <c r="C366" s="23">
        <v>100</v>
      </c>
      <c r="D366" s="20">
        <v>1494946.31</v>
      </c>
      <c r="E366" s="20">
        <v>1523268.39</v>
      </c>
    </row>
    <row r="367" spans="1:5" ht="36" customHeight="1" x14ac:dyDescent="0.2">
      <c r="A367" s="71" t="s">
        <v>412</v>
      </c>
      <c r="B367" s="22" t="s">
        <v>413</v>
      </c>
      <c r="C367" s="23"/>
      <c r="D367" s="20"/>
      <c r="E367" s="20"/>
    </row>
    <row r="368" spans="1:5" ht="36.75" customHeight="1" x14ac:dyDescent="0.2">
      <c r="A368" s="36" t="s">
        <v>411</v>
      </c>
      <c r="B368" s="37"/>
      <c r="C368" s="23">
        <v>100</v>
      </c>
      <c r="D368" s="20">
        <v>6615933.9800000004</v>
      </c>
      <c r="E368" s="20">
        <v>6741274.25</v>
      </c>
    </row>
    <row r="369" spans="1:5" ht="24" x14ac:dyDescent="0.2">
      <c r="A369" s="28" t="s">
        <v>29</v>
      </c>
      <c r="B369" s="37"/>
      <c r="C369" s="23">
        <v>200</v>
      </c>
      <c r="D369" s="20">
        <v>281491.75</v>
      </c>
      <c r="E369" s="20">
        <v>286824.67</v>
      </c>
    </row>
    <row r="370" spans="1:5" ht="24" x14ac:dyDescent="0.2">
      <c r="A370" s="32" t="s">
        <v>414</v>
      </c>
      <c r="B370" s="33" t="s">
        <v>415</v>
      </c>
      <c r="C370" s="34" t="s">
        <v>38</v>
      </c>
      <c r="D370" s="20"/>
      <c r="E370" s="20"/>
    </row>
    <row r="371" spans="1:5" ht="48" x14ac:dyDescent="0.2">
      <c r="A371" s="30" t="s">
        <v>28</v>
      </c>
      <c r="B371" s="35"/>
      <c r="C371" s="34">
        <v>100</v>
      </c>
      <c r="D371" s="20">
        <v>1917312</v>
      </c>
      <c r="E371" s="20">
        <v>1917312</v>
      </c>
    </row>
    <row r="372" spans="1:5" ht="24" x14ac:dyDescent="0.2">
      <c r="A372" s="28" t="s">
        <v>29</v>
      </c>
      <c r="B372" s="35" t="s">
        <v>38</v>
      </c>
      <c r="C372" s="34">
        <v>200</v>
      </c>
      <c r="D372" s="20">
        <v>567488</v>
      </c>
      <c r="E372" s="20">
        <v>567488</v>
      </c>
    </row>
    <row r="373" spans="1:5" ht="20.25" customHeight="1" x14ac:dyDescent="0.2">
      <c r="A373" s="72" t="s">
        <v>416</v>
      </c>
      <c r="B373" s="10"/>
      <c r="C373" s="34"/>
      <c r="D373" s="73">
        <f>D384+D387+D390+D393+D397+D400+D403+D406+D409+D412+D415+D378+D381+D374</f>
        <v>50928015.3125</v>
      </c>
      <c r="E373" s="73">
        <f>E384+E387+E390+E393+E397+E400+E403+E406+E409+E412+E415+E378+E381+E374</f>
        <v>46540807.359999999</v>
      </c>
    </row>
    <row r="374" spans="1:5" ht="24" customHeight="1" x14ac:dyDescent="0.2">
      <c r="A374" s="76" t="s">
        <v>447</v>
      </c>
      <c r="B374" s="77" t="s">
        <v>448</v>
      </c>
      <c r="C374" s="23"/>
      <c r="D374" s="73">
        <f>SUM(D375:D377)</f>
        <v>2664146</v>
      </c>
      <c r="E374" s="73">
        <f>SUM(E375:E377)</f>
        <v>2649675</v>
      </c>
    </row>
    <row r="375" spans="1:5" ht="48" x14ac:dyDescent="0.2">
      <c r="A375" s="30" t="s">
        <v>28</v>
      </c>
      <c r="B375" s="17"/>
      <c r="C375" s="23">
        <v>100</v>
      </c>
      <c r="D375" s="106">
        <v>1580242.21</v>
      </c>
      <c r="E375" s="106">
        <v>1580242.21</v>
      </c>
    </row>
    <row r="376" spans="1:5" ht="24" x14ac:dyDescent="0.2">
      <c r="A376" s="28" t="s">
        <v>29</v>
      </c>
      <c r="B376" s="17"/>
      <c r="C376" s="23">
        <v>200</v>
      </c>
      <c r="D376" s="106">
        <v>1082903.79</v>
      </c>
      <c r="E376" s="106">
        <v>1068432.79</v>
      </c>
    </row>
    <row r="377" spans="1:5" ht="20.25" customHeight="1" x14ac:dyDescent="0.2">
      <c r="A377" s="70" t="s">
        <v>30</v>
      </c>
      <c r="B377" s="17"/>
      <c r="C377" s="23">
        <v>800</v>
      </c>
      <c r="D377" s="106">
        <v>1000</v>
      </c>
      <c r="E377" s="106">
        <v>1000</v>
      </c>
    </row>
    <row r="378" spans="1:5" ht="24" x14ac:dyDescent="0.2">
      <c r="A378" s="76" t="s">
        <v>417</v>
      </c>
      <c r="B378" s="77" t="s">
        <v>418</v>
      </c>
      <c r="C378" s="23"/>
      <c r="D378" s="19">
        <f>SUM(D379:D379)</f>
        <v>1268286</v>
      </c>
      <c r="E378" s="19">
        <f>SUM(E379:E379)</f>
        <v>1268286</v>
      </c>
    </row>
    <row r="379" spans="1:5" ht="48" x14ac:dyDescent="0.2">
      <c r="A379" s="30" t="s">
        <v>28</v>
      </c>
      <c r="B379" s="17"/>
      <c r="C379" s="23">
        <v>100</v>
      </c>
      <c r="D379" s="20">
        <v>1268286</v>
      </c>
      <c r="E379" s="20">
        <v>1268286</v>
      </c>
    </row>
    <row r="380" spans="1:5" x14ac:dyDescent="0.2">
      <c r="A380" s="36"/>
      <c r="B380" s="17"/>
      <c r="C380" s="23"/>
      <c r="D380" s="20"/>
      <c r="E380" s="20"/>
    </row>
    <row r="381" spans="1:5" ht="24" x14ac:dyDescent="0.2">
      <c r="A381" s="76" t="s">
        <v>419</v>
      </c>
      <c r="B381" s="77" t="s">
        <v>420</v>
      </c>
      <c r="C381" s="23"/>
      <c r="D381" s="19">
        <f>SUM(D382:D382)</f>
        <v>26078</v>
      </c>
      <c r="E381" s="19">
        <f>SUM(E382:E382)</f>
        <v>26078</v>
      </c>
    </row>
    <row r="382" spans="1:5" ht="48" x14ac:dyDescent="0.2">
      <c r="A382" s="30" t="s">
        <v>28</v>
      </c>
      <c r="B382" s="77"/>
      <c r="C382" s="23">
        <v>100</v>
      </c>
      <c r="D382" s="20">
        <v>26078</v>
      </c>
      <c r="E382" s="20">
        <v>26078</v>
      </c>
    </row>
    <row r="383" spans="1:5" x14ac:dyDescent="0.2">
      <c r="A383" s="75"/>
      <c r="B383" s="17"/>
      <c r="C383" s="23"/>
      <c r="D383" s="20"/>
      <c r="E383" s="20"/>
    </row>
    <row r="384" spans="1:5" ht="13.5" x14ac:dyDescent="0.25">
      <c r="A384" s="71" t="s">
        <v>407</v>
      </c>
      <c r="B384" s="107" t="s">
        <v>421</v>
      </c>
      <c r="C384" s="18"/>
      <c r="D384" s="78">
        <f>SUM(D385:D386)</f>
        <v>427658.18</v>
      </c>
      <c r="E384" s="78">
        <f>SUM(E385:E386)</f>
        <v>435760.25</v>
      </c>
    </row>
    <row r="385" spans="1:5" ht="47.25" customHeight="1" x14ac:dyDescent="0.2">
      <c r="A385" s="30" t="s">
        <v>28</v>
      </c>
      <c r="B385" s="37"/>
      <c r="C385" s="23">
        <v>100</v>
      </c>
      <c r="D385" s="20">
        <v>427658.18</v>
      </c>
      <c r="E385" s="20">
        <v>435760.25</v>
      </c>
    </row>
    <row r="386" spans="1:5" x14ac:dyDescent="0.2">
      <c r="A386" s="70"/>
      <c r="B386" s="13"/>
      <c r="C386" s="23"/>
      <c r="D386" s="20"/>
      <c r="E386" s="20"/>
    </row>
    <row r="387" spans="1:5" ht="12" customHeight="1" x14ac:dyDescent="0.25">
      <c r="A387" s="71" t="s">
        <v>422</v>
      </c>
      <c r="B387" s="74" t="s">
        <v>423</v>
      </c>
      <c r="C387" s="18"/>
      <c r="D387" s="78">
        <f>D388</f>
        <v>2296728</v>
      </c>
      <c r="E387" s="78">
        <f>E388</f>
        <v>2340240</v>
      </c>
    </row>
    <row r="388" spans="1:5" ht="48" x14ac:dyDescent="0.2">
      <c r="A388" s="30" t="s">
        <v>28</v>
      </c>
      <c r="B388" s="25"/>
      <c r="C388" s="23">
        <v>100</v>
      </c>
      <c r="D388" s="20">
        <v>2296728</v>
      </c>
      <c r="E388" s="20">
        <v>2340240</v>
      </c>
    </row>
    <row r="389" spans="1:5" x14ac:dyDescent="0.2">
      <c r="A389" s="70"/>
      <c r="B389" s="25"/>
      <c r="C389" s="23"/>
      <c r="D389" s="20"/>
      <c r="E389" s="20"/>
    </row>
    <row r="390" spans="1:5" ht="23.25" x14ac:dyDescent="0.25">
      <c r="A390" s="71" t="s">
        <v>424</v>
      </c>
      <c r="B390" s="74" t="s">
        <v>425</v>
      </c>
      <c r="C390" s="23"/>
      <c r="D390" s="78">
        <f>D391</f>
        <v>390600</v>
      </c>
      <c r="E390" s="78">
        <f>E391</f>
        <v>398000</v>
      </c>
    </row>
    <row r="391" spans="1:5" ht="24" x14ac:dyDescent="0.2">
      <c r="A391" s="28" t="s">
        <v>29</v>
      </c>
      <c r="B391" s="25"/>
      <c r="C391" s="23">
        <v>200</v>
      </c>
      <c r="D391" s="20">
        <v>390600</v>
      </c>
      <c r="E391" s="20">
        <v>398000</v>
      </c>
    </row>
    <row r="392" spans="1:5" x14ac:dyDescent="0.2">
      <c r="A392" s="70"/>
      <c r="B392" s="25"/>
      <c r="C392" s="23"/>
      <c r="D392" s="20"/>
      <c r="E392" s="20"/>
    </row>
    <row r="393" spans="1:5" ht="16.5" customHeight="1" x14ac:dyDescent="0.25">
      <c r="A393" s="79" t="s">
        <v>426</v>
      </c>
      <c r="B393" s="74" t="s">
        <v>427</v>
      </c>
      <c r="C393" s="18"/>
      <c r="D393" s="78">
        <f>SUM(D394:D396)</f>
        <v>12051166.180000002</v>
      </c>
      <c r="E393" s="78">
        <f>SUM(E394:E396)</f>
        <v>12279478.079999998</v>
      </c>
    </row>
    <row r="394" spans="1:5" ht="48" x14ac:dyDescent="0.2">
      <c r="A394" s="30" t="s">
        <v>28</v>
      </c>
      <c r="B394" s="22"/>
      <c r="C394" s="23">
        <v>100</v>
      </c>
      <c r="D394" s="20">
        <v>10215635.220000001</v>
      </c>
      <c r="E394" s="20">
        <v>10409172.6</v>
      </c>
    </row>
    <row r="395" spans="1:5" ht="24" x14ac:dyDescent="0.2">
      <c r="A395" s="28" t="s">
        <v>29</v>
      </c>
      <c r="B395" s="25"/>
      <c r="C395" s="23">
        <v>200</v>
      </c>
      <c r="D395" s="20">
        <v>1745550.39</v>
      </c>
      <c r="E395" s="20">
        <v>1778620.21</v>
      </c>
    </row>
    <row r="396" spans="1:5" ht="15" customHeight="1" x14ac:dyDescent="0.2">
      <c r="A396" s="70" t="s">
        <v>30</v>
      </c>
      <c r="B396" s="25"/>
      <c r="C396" s="23">
        <v>800</v>
      </c>
      <c r="D396" s="20">
        <v>89980.57</v>
      </c>
      <c r="E396" s="20">
        <v>91685.27</v>
      </c>
    </row>
    <row r="397" spans="1:5" ht="39.75" customHeight="1" x14ac:dyDescent="0.25">
      <c r="A397" s="71" t="s">
        <v>446</v>
      </c>
      <c r="B397" s="74" t="s">
        <v>428</v>
      </c>
      <c r="C397" s="23"/>
      <c r="D397" s="78">
        <f>D398</f>
        <v>1095019</v>
      </c>
      <c r="E397" s="78">
        <f>E398</f>
        <v>0</v>
      </c>
    </row>
    <row r="398" spans="1:5" ht="24" x14ac:dyDescent="0.2">
      <c r="A398" s="28" t="s">
        <v>29</v>
      </c>
      <c r="B398" s="25"/>
      <c r="C398" s="23">
        <v>200</v>
      </c>
      <c r="D398" s="20">
        <v>1095019</v>
      </c>
      <c r="E398" s="20"/>
    </row>
    <row r="399" spans="1:5" x14ac:dyDescent="0.2">
      <c r="A399" s="70"/>
      <c r="B399" s="25"/>
      <c r="C399" s="23"/>
      <c r="D399" s="20"/>
      <c r="E399" s="20"/>
    </row>
    <row r="400" spans="1:5" ht="13.5" x14ac:dyDescent="0.25">
      <c r="A400" s="71" t="s">
        <v>429</v>
      </c>
      <c r="B400" s="74" t="s">
        <v>430</v>
      </c>
      <c r="C400" s="18"/>
      <c r="D400" s="78">
        <f>D401</f>
        <v>9788843</v>
      </c>
      <c r="E400" s="78">
        <f>E401</f>
        <v>5142562</v>
      </c>
    </row>
    <row r="401" spans="1:5" x14ac:dyDescent="0.2">
      <c r="A401" s="70" t="s">
        <v>431</v>
      </c>
      <c r="B401" s="25"/>
      <c r="C401" s="23">
        <v>700</v>
      </c>
      <c r="D401" s="20">
        <f>8985125+803718</f>
        <v>9788843</v>
      </c>
      <c r="E401" s="20">
        <f>2892562+2250000</f>
        <v>5142562</v>
      </c>
    </row>
    <row r="402" spans="1:5" x14ac:dyDescent="0.2">
      <c r="A402" s="70"/>
      <c r="B402" s="25"/>
      <c r="C402" s="23"/>
      <c r="D402" s="20"/>
      <c r="E402" s="20"/>
    </row>
    <row r="403" spans="1:5" ht="13.5" x14ac:dyDescent="0.25">
      <c r="A403" s="80" t="s">
        <v>432</v>
      </c>
      <c r="B403" s="74" t="s">
        <v>433</v>
      </c>
      <c r="C403" s="18"/>
      <c r="D403" s="78">
        <f>D404</f>
        <v>500000</v>
      </c>
      <c r="E403" s="78">
        <f>E404</f>
        <v>500000</v>
      </c>
    </row>
    <row r="404" spans="1:5" x14ac:dyDescent="0.2">
      <c r="A404" s="70" t="s">
        <v>30</v>
      </c>
      <c r="B404" s="25"/>
      <c r="C404" s="23">
        <v>800</v>
      </c>
      <c r="D404" s="20">
        <v>500000</v>
      </c>
      <c r="E404" s="20">
        <v>500000</v>
      </c>
    </row>
    <row r="405" spans="1:5" x14ac:dyDescent="0.2">
      <c r="A405" s="70"/>
      <c r="B405" s="25"/>
      <c r="C405" s="23"/>
      <c r="D405" s="20"/>
      <c r="E405" s="20"/>
    </row>
    <row r="406" spans="1:5" ht="13.5" x14ac:dyDescent="0.25">
      <c r="A406" s="71" t="s">
        <v>434</v>
      </c>
      <c r="B406" s="74" t="s">
        <v>435</v>
      </c>
      <c r="C406" s="18"/>
      <c r="D406" s="78">
        <f>SUM(D407:D408)</f>
        <v>5410466.1500000004</v>
      </c>
      <c r="E406" s="78">
        <f>SUM(E407:E408)</f>
        <v>5388409.4500000002</v>
      </c>
    </row>
    <row r="407" spans="1:5" ht="24" x14ac:dyDescent="0.2">
      <c r="A407" s="28" t="s">
        <v>29</v>
      </c>
      <c r="B407" s="22"/>
      <c r="C407" s="23">
        <v>200</v>
      </c>
      <c r="D407" s="20">
        <v>5410466.1500000004</v>
      </c>
      <c r="E407" s="20">
        <v>5388409.4500000002</v>
      </c>
    </row>
    <row r="408" spans="1:5" x14ac:dyDescent="0.2">
      <c r="A408" s="70"/>
      <c r="B408" s="25"/>
      <c r="C408" s="23"/>
      <c r="D408" s="20"/>
      <c r="E408" s="20"/>
    </row>
    <row r="409" spans="1:5" ht="13.5" x14ac:dyDescent="0.25">
      <c r="A409" s="71" t="s">
        <v>436</v>
      </c>
      <c r="B409" s="74" t="s">
        <v>437</v>
      </c>
      <c r="C409" s="18"/>
      <c r="D409" s="78">
        <f>D410</f>
        <v>1464750</v>
      </c>
      <c r="E409" s="78">
        <f>E410</f>
        <v>1492500</v>
      </c>
    </row>
    <row r="410" spans="1:5" ht="24" x14ac:dyDescent="0.2">
      <c r="A410" s="28" t="s">
        <v>29</v>
      </c>
      <c r="B410" s="25"/>
      <c r="C410" s="23">
        <v>200</v>
      </c>
      <c r="D410" s="20">
        <v>1464750</v>
      </c>
      <c r="E410" s="20">
        <v>1492500</v>
      </c>
    </row>
    <row r="411" spans="1:5" x14ac:dyDescent="0.2">
      <c r="A411" s="15"/>
      <c r="B411" s="50"/>
      <c r="C411" s="50"/>
      <c r="D411" s="20"/>
      <c r="E411" s="20"/>
    </row>
    <row r="412" spans="1:5" ht="13.5" x14ac:dyDescent="0.25">
      <c r="A412" s="71" t="s">
        <v>438</v>
      </c>
      <c r="B412" s="74" t="s">
        <v>439</v>
      </c>
      <c r="C412" s="18"/>
      <c r="D412" s="78">
        <f>D413</f>
        <v>12567774.8025</v>
      </c>
      <c r="E412" s="78">
        <f>E413</f>
        <v>13624818.58</v>
      </c>
    </row>
    <row r="413" spans="1:5" ht="24" x14ac:dyDescent="0.2">
      <c r="A413" s="28" t="s">
        <v>29</v>
      </c>
      <c r="B413" s="25"/>
      <c r="C413" s="23">
        <v>200</v>
      </c>
      <c r="D413" s="20">
        <v>12567774.8025</v>
      </c>
      <c r="E413" s="20">
        <v>13624818.58</v>
      </c>
    </row>
    <row r="414" spans="1:5" x14ac:dyDescent="0.2">
      <c r="A414" s="15"/>
      <c r="B414" s="50"/>
      <c r="C414" s="50"/>
      <c r="D414" s="20"/>
      <c r="E414" s="20"/>
    </row>
    <row r="415" spans="1:5" ht="13.5" x14ac:dyDescent="0.25">
      <c r="A415" s="71" t="s">
        <v>440</v>
      </c>
      <c r="B415" s="81" t="s">
        <v>441</v>
      </c>
      <c r="C415" s="50"/>
      <c r="D415" s="78">
        <f>D416</f>
        <v>976500</v>
      </c>
      <c r="E415" s="78">
        <f>E416</f>
        <v>995000</v>
      </c>
    </row>
    <row r="416" spans="1:5" ht="24" x14ac:dyDescent="0.2">
      <c r="A416" s="28" t="s">
        <v>29</v>
      </c>
      <c r="B416" s="50"/>
      <c r="C416" s="50">
        <v>200</v>
      </c>
      <c r="D416" s="20">
        <v>976500</v>
      </c>
      <c r="E416" s="20">
        <v>995000</v>
      </c>
    </row>
    <row r="417" spans="1:5" x14ac:dyDescent="0.2">
      <c r="A417" s="28"/>
      <c r="B417" s="50"/>
      <c r="C417" s="50"/>
      <c r="D417" s="20"/>
      <c r="E417" s="20"/>
    </row>
    <row r="418" spans="1:5" x14ac:dyDescent="0.2">
      <c r="A418" s="15" t="s">
        <v>442</v>
      </c>
      <c r="B418" s="50"/>
      <c r="C418" s="50"/>
      <c r="D418" s="20">
        <v>10853137</v>
      </c>
      <c r="E418" s="20">
        <v>21724634</v>
      </c>
    </row>
    <row r="419" spans="1:5" ht="21" customHeight="1" x14ac:dyDescent="0.2">
      <c r="A419" s="82" t="s">
        <v>443</v>
      </c>
      <c r="B419" s="17"/>
      <c r="C419" s="14"/>
      <c r="D419" s="19">
        <f>D373+D355++D337+D327+D320+D309+D291+D228+D189+D171+D69+D7+D418</f>
        <v>1057572197.9995</v>
      </c>
      <c r="E419" s="19">
        <f>E373+E355++E337+E327+E320+E309+E291+E228+E189+E171+E69+E7+E418</f>
        <v>1030394072.995</v>
      </c>
    </row>
  </sheetData>
  <mergeCells count="4">
    <mergeCell ref="D3:E3"/>
    <mergeCell ref="D2:E2"/>
    <mergeCell ref="D1:E1"/>
    <mergeCell ref="A4:E4"/>
  </mergeCells>
  <pageMargins left="0.70866141732283472" right="0.70866141732283472" top="0.74803149606299213" bottom="0.74803149606299213" header="0.31496062992125984" footer="0.31496062992125984"/>
  <pageSetup paperSize="9" scale="7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2017-01-11T08:26:01Z</cp:lastPrinted>
  <dcterms:created xsi:type="dcterms:W3CDTF">2016-11-22T12:43:04Z</dcterms:created>
  <dcterms:modified xsi:type="dcterms:W3CDTF">2017-05-08T12:27:57Z</dcterms:modified>
</cp:coreProperties>
</file>